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66925"/>
  <xr:revisionPtr revIDLastSave="0" documentId="13_ncr:1_{557CF000-E3BF-4E47-A629-F3EE0D3F89AA}" xr6:coauthVersionLast="46" xr6:coauthVersionMax="47" xr10:uidLastSave="{00000000-0000-0000-0000-000000000000}"/>
  <bookViews>
    <workbookView xWindow="-120" yWindow="-120" windowWidth="20730" windowHeight="11160" firstSheet="4" activeTab="10" xr2:uid="{F2C4DD82-A34A-4DC7-AFA4-01009541F4FD}"/>
  </bookViews>
  <sheets>
    <sheet name="Planilha1" sheetId="1" r:id="rId1"/>
    <sheet name="Planilha2" sheetId="2" r:id="rId2"/>
    <sheet name="Planilha3" sheetId="3" r:id="rId3"/>
    <sheet name="Planilha4" sheetId="4" r:id="rId4"/>
    <sheet name="Planilha5" sheetId="5" r:id="rId5"/>
    <sheet name="Planilha6" sheetId="6" r:id="rId6"/>
    <sheet name="Planilha7" sheetId="7" r:id="rId7"/>
    <sheet name="Planilha8" sheetId="8" r:id="rId8"/>
    <sheet name="Planilha9" sheetId="9" r:id="rId9"/>
    <sheet name="Planilha10" sheetId="10" r:id="rId10"/>
    <sheet name="Planilha11" sheetId="11" r:id="rId11"/>
  </sheets>
  <definedNames>
    <definedName name="_xlnm.Print_Area" localSheetId="1">Planilha2!$A$1:$AD$72</definedName>
    <definedName name="_xlnm.Print_Area" localSheetId="2">Planilha3!$A$1:$AD$71</definedName>
    <definedName name="_xlnm.Print_Area" localSheetId="3">Planilha4!$A$1:$AD$70</definedName>
    <definedName name="_xlnm.Print_Area" localSheetId="4">Planilha5!$A$1:$AD$72</definedName>
    <definedName name="_xlnm.Print_Area" localSheetId="5">Planilha6!$A$1:$AD$70</definedName>
    <definedName name="_xlnm.Print_Area" localSheetId="6">Planilha7!$A$1:$AD$67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8" i="11" l="1"/>
  <c r="D42" i="9"/>
  <c r="D39" i="9"/>
  <c r="D44" i="9"/>
  <c r="D43" i="9"/>
  <c r="D41" i="9"/>
  <c r="D40" i="9"/>
  <c r="D38" i="9"/>
  <c r="D21" i="8"/>
  <c r="D28" i="8" s="1"/>
  <c r="D17" i="7"/>
  <c r="D22" i="7" s="1"/>
  <c r="D29" i="7" s="1"/>
  <c r="D39" i="7" s="1"/>
  <c r="D44" i="7" s="1"/>
  <c r="D50" i="7" s="1"/>
  <c r="D59" i="7" s="1"/>
  <c r="D67" i="7" s="1"/>
  <c r="D17" i="6"/>
  <c r="D22" i="6" s="1"/>
  <c r="D32" i="6" s="1"/>
  <c r="D42" i="6" s="1"/>
  <c r="D47" i="6" s="1"/>
  <c r="D53" i="6" s="1"/>
  <c r="D62" i="6" s="1"/>
  <c r="D70" i="6" s="1"/>
  <c r="D17" i="5"/>
  <c r="D22" i="5" s="1"/>
  <c r="D32" i="5" s="1"/>
  <c r="D42" i="5" s="1"/>
  <c r="D47" i="5" s="1"/>
  <c r="D53" i="5" s="1"/>
  <c r="D62" i="5" s="1"/>
  <c r="D70" i="5" s="1"/>
  <c r="D17" i="4"/>
  <c r="D22" i="4" s="1"/>
  <c r="D32" i="4" s="1"/>
  <c r="D42" i="4" s="1"/>
  <c r="D47" i="4" s="1"/>
  <c r="D53" i="4" s="1"/>
  <c r="D62" i="4" s="1"/>
  <c r="D70" i="4" s="1"/>
  <c r="D22" i="3"/>
  <c r="D33" i="3" s="1"/>
  <c r="D43" i="3" s="1"/>
  <c r="D48" i="3" s="1"/>
  <c r="D54" i="3" s="1"/>
  <c r="D63" i="3" s="1"/>
  <c r="D71" i="3" s="1"/>
  <c r="D17" i="2"/>
  <c r="D22" i="2" s="1"/>
  <c r="D32" i="2" s="1"/>
  <c r="D42" i="2" s="1"/>
  <c r="D47" i="2" s="1"/>
  <c r="D53" i="2" s="1"/>
  <c r="D62" i="2" s="1"/>
  <c r="D70" i="2" s="1"/>
  <c r="D77" i="1"/>
  <c r="D75" i="1"/>
  <c r="D73" i="1"/>
  <c r="D71" i="1"/>
  <c r="D69" i="1"/>
  <c r="L49" i="1"/>
  <c r="U48" i="1"/>
  <c r="U36" i="1"/>
  <c r="P20" i="1"/>
  <c r="L20" i="1"/>
  <c r="U40" i="1" s="1"/>
  <c r="T19" i="1"/>
  <c r="T18" i="1"/>
  <c r="T17" i="1"/>
  <c r="T16" i="1"/>
  <c r="T15" i="1"/>
  <c r="T14" i="1"/>
  <c r="T13" i="1"/>
  <c r="T20" i="1" s="1"/>
</calcChain>
</file>

<file path=xl/sharedStrings.xml><?xml version="1.0" encoding="utf-8"?>
<sst xmlns="http://schemas.openxmlformats.org/spreadsheetml/2006/main" count="1599" uniqueCount="356">
  <si>
    <t>Prefeitura Municipal de Itapoá</t>
  </si>
  <si>
    <t>Planilha de Custo - Metodologia de Cálculo</t>
  </si>
  <si>
    <t>Dimensionamento de Pessoal, Equipamentos e Insumos</t>
  </si>
  <si>
    <t>Descrição do Serviço:</t>
  </si>
  <si>
    <t xml:space="preserve"> Unidade:</t>
  </si>
  <si>
    <t xml:space="preserve"> Produção Mensal:</t>
  </si>
  <si>
    <t>Limpeza Urbana Baixa Temporada</t>
  </si>
  <si>
    <t>Global</t>
  </si>
  <si>
    <t>1.  Dimensionamento da Mão-de-Obra Operacional</t>
  </si>
  <si>
    <t>Item</t>
  </si>
  <si>
    <t>Categoria Profissional</t>
  </si>
  <si>
    <t>Numero de Funcionários</t>
  </si>
  <si>
    <t>Total de Funcionários</t>
  </si>
  <si>
    <t>Diurno</t>
  </si>
  <si>
    <t>Noturno</t>
  </si>
  <si>
    <t>1.1</t>
  </si>
  <si>
    <t>Jardineiro</t>
  </si>
  <si>
    <t>1.2</t>
  </si>
  <si>
    <t>Serviços gerais</t>
  </si>
  <si>
    <t>1.3</t>
  </si>
  <si>
    <t>Encarregado</t>
  </si>
  <si>
    <t>1.4</t>
  </si>
  <si>
    <t>Operador máquina</t>
  </si>
  <si>
    <t>1.5</t>
  </si>
  <si>
    <t>Operador Trator</t>
  </si>
  <si>
    <t>1.6</t>
  </si>
  <si>
    <t>Motorista</t>
  </si>
  <si>
    <t>1.7</t>
  </si>
  <si>
    <t>Roçador</t>
  </si>
  <si>
    <t xml:space="preserve">Total Pessoal Operação </t>
  </si>
  <si>
    <t>2.  Veículos e Equipamentos</t>
  </si>
  <si>
    <t>Descrição dos</t>
  </si>
  <si>
    <t>Modelo</t>
  </si>
  <si>
    <t>Quantidade</t>
  </si>
  <si>
    <t>Veículos e/ou Equipamentos</t>
  </si>
  <si>
    <t>2.1</t>
  </si>
  <si>
    <t>Mini Pá Carregadeira</t>
  </si>
  <si>
    <t>46 HP</t>
  </si>
  <si>
    <t>2.2</t>
  </si>
  <si>
    <t xml:space="preserve">Trator Pneu </t>
  </si>
  <si>
    <t>75 CV</t>
  </si>
  <si>
    <t>2.3</t>
  </si>
  <si>
    <t>Varredeira Mecânica</t>
  </si>
  <si>
    <t>4 m³</t>
  </si>
  <si>
    <t>2.4</t>
  </si>
  <si>
    <t>Caminhão Tanque Combinado</t>
  </si>
  <si>
    <t>2.5</t>
  </si>
  <si>
    <t>Roçadeira</t>
  </si>
  <si>
    <t>30 cc</t>
  </si>
  <si>
    <t>2.6</t>
  </si>
  <si>
    <t>Caminhão Caçamba</t>
  </si>
  <si>
    <t>10 m³</t>
  </si>
  <si>
    <t>2.7</t>
  </si>
  <si>
    <t>Veículo VAN (locado)</t>
  </si>
  <si>
    <t>3.  Uniformes e EPI´s</t>
  </si>
  <si>
    <t>Função</t>
  </si>
  <si>
    <t>Índice Consumo</t>
  </si>
  <si>
    <t>Qtde Total</t>
  </si>
  <si>
    <t>Uniforme / EPI´s</t>
  </si>
  <si>
    <t>Mensal</t>
  </si>
  <si>
    <t>Empregados</t>
  </si>
  <si>
    <t>3.1</t>
  </si>
  <si>
    <t>Conj. calça camisa</t>
  </si>
  <si>
    <t>Boné</t>
  </si>
  <si>
    <t>Calçado</t>
  </si>
  <si>
    <t>3.2</t>
  </si>
  <si>
    <t>Outras Cat.</t>
  </si>
  <si>
    <t>Colete refletivo</t>
  </si>
  <si>
    <t>Luva algodão</t>
  </si>
  <si>
    <t>Protetor Ouvido</t>
  </si>
  <si>
    <t>Capa de chuva</t>
  </si>
  <si>
    <t>3.3</t>
  </si>
  <si>
    <t>4.  Materiais</t>
  </si>
  <si>
    <t>Descrição dos Materiais</t>
  </si>
  <si>
    <t>Unidade</t>
  </si>
  <si>
    <t>Índice de Consumo mensal P/ Guarnição</t>
  </si>
  <si>
    <t>4.1</t>
  </si>
  <si>
    <t>Vassoura</t>
  </si>
  <si>
    <t>Unid.</t>
  </si>
  <si>
    <t>4.2</t>
  </si>
  <si>
    <t>Pá</t>
  </si>
  <si>
    <t>4.3</t>
  </si>
  <si>
    <t>Rastelo</t>
  </si>
  <si>
    <t>4.4</t>
  </si>
  <si>
    <t>Enxadas</t>
  </si>
  <si>
    <t>4.5</t>
  </si>
  <si>
    <t>Sistema de Rastreamento</t>
  </si>
  <si>
    <t>4.6</t>
  </si>
  <si>
    <t>Banheiro Químico</t>
  </si>
  <si>
    <t>4.7</t>
  </si>
  <si>
    <t>Caçamba Frontal</t>
  </si>
  <si>
    <t>4.8</t>
  </si>
  <si>
    <t>Capinadeira</t>
  </si>
  <si>
    <t>4.9</t>
  </si>
  <si>
    <t>vassoura mecânica</t>
  </si>
  <si>
    <t>4.10</t>
  </si>
  <si>
    <t>Destino Final</t>
  </si>
  <si>
    <t>Ton</t>
  </si>
  <si>
    <t>5.  Parâmetros para Cálculo</t>
  </si>
  <si>
    <t>Idade Máxima</t>
  </si>
  <si>
    <t>Vida Útil</t>
  </si>
  <si>
    <t>Valor</t>
  </si>
  <si>
    <t>% Peças e Acess.</t>
  </si>
  <si>
    <t>km ou Nº horas</t>
  </si>
  <si>
    <t>de Uso</t>
  </si>
  <si>
    <t>em Anos</t>
  </si>
  <si>
    <t>Residual</t>
  </si>
  <si>
    <t>ao Ano</t>
  </si>
  <si>
    <t>5.1</t>
  </si>
  <si>
    <t>5 anos</t>
  </si>
  <si>
    <t>5.2</t>
  </si>
  <si>
    <t>5.3</t>
  </si>
  <si>
    <t>5.4</t>
  </si>
  <si>
    <t>5.5</t>
  </si>
  <si>
    <t>5.6</t>
  </si>
  <si>
    <t>Composição "A" - Custo Mensal de Equipamentos Próprios</t>
  </si>
  <si>
    <r>
      <t>Descrição do Equipamento</t>
    </r>
    <r>
      <rPr>
        <sz val="8"/>
        <rFont val="Times New Roman"/>
        <family val="1"/>
      </rPr>
      <t xml:space="preserve"> (marca, modelo, capacidade, etc.)</t>
    </r>
  </si>
  <si>
    <t xml:space="preserve"> Ano Fabricação:</t>
  </si>
  <si>
    <t xml:space="preserve"> N.º Turnos:</t>
  </si>
  <si>
    <t xml:space="preserve"> Qtde Dimensionada:</t>
  </si>
  <si>
    <t>1.  Custos Operacionais</t>
  </si>
  <si>
    <t>1.1  Combustíveis</t>
  </si>
  <si>
    <t>A</t>
  </si>
  <si>
    <t>B</t>
  </si>
  <si>
    <t xml:space="preserve">C </t>
  </si>
  <si>
    <t>D = A x B x C</t>
  </si>
  <si>
    <t>Descrição do Equipamento</t>
  </si>
  <si>
    <t>Combustível</t>
  </si>
  <si>
    <t>Preço</t>
  </si>
  <si>
    <t>km Mensal</t>
  </si>
  <si>
    <t>Total Orçado</t>
  </si>
  <si>
    <t>Unitário (R$)</t>
  </si>
  <si>
    <t xml:space="preserve">l/km </t>
  </si>
  <si>
    <t>(R$)</t>
  </si>
  <si>
    <t>1.1.1</t>
  </si>
  <si>
    <t>Óleo Diesel</t>
  </si>
  <si>
    <t>1.2  Lubrificantes</t>
  </si>
  <si>
    <t>Lubrificantes</t>
  </si>
  <si>
    <t>km  e/ou</t>
  </si>
  <si>
    <t>l/km  ou  l/hora</t>
  </si>
  <si>
    <t>Carga Horária</t>
  </si>
  <si>
    <t>1.2.1</t>
  </si>
  <si>
    <t>Óleo Carter</t>
  </si>
  <si>
    <t>Caixa/Diferencial</t>
  </si>
  <si>
    <t>Óleo Hidráulico</t>
  </si>
  <si>
    <t>Fluído Freio</t>
  </si>
  <si>
    <t>Graxa</t>
  </si>
  <si>
    <t>1.3  Rodagem - Veículos e Caminhões</t>
  </si>
  <si>
    <t>C  = A x B</t>
  </si>
  <si>
    <t>D = S C</t>
  </si>
  <si>
    <t>Descrição</t>
  </si>
  <si>
    <t>Consumo</t>
  </si>
  <si>
    <t>Custo Total (R$)</t>
  </si>
  <si>
    <t>Componentes</t>
  </si>
  <si>
    <t>na Vida Útil</t>
  </si>
  <si>
    <t>Cjto Rodagem</t>
  </si>
  <si>
    <t>1.3.1</t>
  </si>
  <si>
    <t>Pneu s/câmara</t>
  </si>
  <si>
    <t>Recapagem</t>
  </si>
  <si>
    <t>D</t>
  </si>
  <si>
    <t>E</t>
  </si>
  <si>
    <t>F = D / E</t>
  </si>
  <si>
    <t>G</t>
  </si>
  <si>
    <t>H = F x G</t>
  </si>
  <si>
    <t>Vida Útil (km)</t>
  </si>
  <si>
    <t>Custo km (R$)</t>
  </si>
  <si>
    <t>Estimada</t>
  </si>
  <si>
    <t>1.4  Manutenção - Peças e Acessórios</t>
  </si>
  <si>
    <t>E = A x B x C x D</t>
  </si>
  <si>
    <t>Valor Aquisição</t>
  </si>
  <si>
    <t>% Manutenção</t>
  </si>
  <si>
    <t xml:space="preserve">N.º Turnos </t>
  </si>
  <si>
    <t xml:space="preserve">(-) Rodagem </t>
  </si>
  <si>
    <t>(ao mês)</t>
  </si>
  <si>
    <t>de Trabalho</t>
  </si>
  <si>
    <t>de Equipamentos</t>
  </si>
  <si>
    <t>1.4.1</t>
  </si>
  <si>
    <t>1.5  IPVA, Seguro Facultativo + Obrigatório</t>
  </si>
  <si>
    <t xml:space="preserve">D= A x B / C </t>
  </si>
  <si>
    <t xml:space="preserve">Custo Anual </t>
  </si>
  <si>
    <t>N.º Meses</t>
  </si>
  <si>
    <t>do Imposto</t>
  </si>
  <si>
    <t>1.5.1</t>
  </si>
  <si>
    <r>
      <t xml:space="preserve">1.  Custos Operacionais - </t>
    </r>
    <r>
      <rPr>
        <sz val="12"/>
        <rFont val="Times New Roman"/>
        <family val="1"/>
      </rPr>
      <t>Continuação...</t>
    </r>
  </si>
  <si>
    <r>
      <t>1.6  Depreciação</t>
    </r>
    <r>
      <rPr>
        <sz val="12"/>
        <rFont val="Times New Roman"/>
        <family val="1"/>
      </rPr>
      <t xml:space="preserve"> (Veículos, Caminhões e Máquinas)</t>
    </r>
  </si>
  <si>
    <t>C</t>
  </si>
  <si>
    <t>D = A - B - C</t>
  </si>
  <si>
    <t>Valor Residual</t>
  </si>
  <si>
    <t>Valor Componente</t>
  </si>
  <si>
    <t>Valor Base à</t>
  </si>
  <si>
    <t>Pneu</t>
  </si>
  <si>
    <t xml:space="preserve"> Depreciar (R$)</t>
  </si>
  <si>
    <t>1.6.1</t>
  </si>
  <si>
    <t>F</t>
  </si>
  <si>
    <t>G = (D / E) x F</t>
  </si>
  <si>
    <t>Vida Útil (meses)</t>
  </si>
  <si>
    <t>Quantidade de</t>
  </si>
  <si>
    <t>Valor depreciar</t>
  </si>
  <si>
    <t>Estabelecida</t>
  </si>
  <si>
    <t>Equipamentos</t>
  </si>
  <si>
    <t>(R$  mês)</t>
  </si>
  <si>
    <r>
      <t>1.7  Remuneração de Capital</t>
    </r>
    <r>
      <rPr>
        <sz val="12"/>
        <rFont val="Times New Roman"/>
        <family val="1"/>
      </rPr>
      <t xml:space="preserve"> </t>
    </r>
  </si>
  <si>
    <t>D = (A x C) / B</t>
  </si>
  <si>
    <t>Saldo da</t>
  </si>
  <si>
    <t xml:space="preserve"> Remunerar (R$)</t>
  </si>
  <si>
    <t>1.7.1</t>
  </si>
  <si>
    <t xml:space="preserve">G = D x E x F </t>
  </si>
  <si>
    <t>Taxa Mensal de</t>
  </si>
  <si>
    <t>Remuneração</t>
  </si>
  <si>
    <r>
      <t>1.8  Custo Total</t>
    </r>
    <r>
      <rPr>
        <sz val="12"/>
        <rFont val="Times New Roman"/>
        <family val="1"/>
      </rPr>
      <t xml:space="preserve"> (S itens 1.1 à 1.7)</t>
    </r>
  </si>
  <si>
    <t>Custo Unitário</t>
  </si>
  <si>
    <t>Custo Total</t>
  </si>
  <si>
    <t>Mensal (R$)</t>
  </si>
  <si>
    <t>1.8.1</t>
  </si>
  <si>
    <t>Cabo de aço</t>
  </si>
  <si>
    <t>Composição "A2" - Custo Mensal de Equipamentos Próprios</t>
  </si>
  <si>
    <t>H Mensal</t>
  </si>
  <si>
    <t>l/H</t>
  </si>
  <si>
    <t>Gasolina</t>
  </si>
  <si>
    <t>Óleo 2 Tempos</t>
  </si>
  <si>
    <t>Pnue</t>
  </si>
  <si>
    <t>Composição "B" - Custo Mensal de Locação de Veículos</t>
  </si>
  <si>
    <t>Quantidade:</t>
  </si>
  <si>
    <t>1.  Locação de Veículos e Equipamentos</t>
  </si>
  <si>
    <t>1.1  Despesas com Locação</t>
  </si>
  <si>
    <t>C = A x B</t>
  </si>
  <si>
    <t>Discriminação</t>
  </si>
  <si>
    <t>Ano de</t>
  </si>
  <si>
    <t>(marca, modelo, capacidade, etc.)</t>
  </si>
  <si>
    <t>Fabricação</t>
  </si>
  <si>
    <t xml:space="preserve">S      </t>
  </si>
  <si>
    <t>1.2  Despesas c/ Combustíveis</t>
  </si>
  <si>
    <t>km Total</t>
  </si>
  <si>
    <t>Dimensionada</t>
  </si>
  <si>
    <t>diesel</t>
  </si>
  <si>
    <t>1.3  Resumo Geral - Locações</t>
  </si>
  <si>
    <t>B = Item (1.1) Coluna C</t>
  </si>
  <si>
    <t>C = Item (1.2) Coluna D</t>
  </si>
  <si>
    <t>D = (B+C) / A</t>
  </si>
  <si>
    <t>E = B + C</t>
  </si>
  <si>
    <t>Total Despesas</t>
  </si>
  <si>
    <t>c/ Locação</t>
  </si>
  <si>
    <t>c/ Combustíveis</t>
  </si>
  <si>
    <t>Composição "C" - Mão-de-obra Operacional</t>
  </si>
  <si>
    <t xml:space="preserve">D </t>
  </si>
  <si>
    <t>E = A x (B + C) x D</t>
  </si>
  <si>
    <t>Dimensionamento</t>
  </si>
  <si>
    <t>Salário Base</t>
  </si>
  <si>
    <t>Insalubridade</t>
  </si>
  <si>
    <t>Índice Encargos</t>
  </si>
  <si>
    <t>(Qtde)</t>
  </si>
  <si>
    <t>Assiduidade</t>
  </si>
  <si>
    <t>Sociais</t>
  </si>
  <si>
    <t xml:space="preserve">Total Pessoal Operação (A) </t>
  </si>
  <si>
    <t>2.  Benefícios</t>
  </si>
  <si>
    <r>
      <t xml:space="preserve">D = </t>
    </r>
    <r>
      <rPr>
        <b/>
        <sz val="6"/>
        <rFont val="Times New Roman"/>
        <family val="1"/>
      </rPr>
      <t>S</t>
    </r>
    <r>
      <rPr>
        <sz val="6"/>
        <rFont val="Times New Roman"/>
        <family val="1"/>
      </rPr>
      <t xml:space="preserve"> Item 1 "A"</t>
    </r>
  </si>
  <si>
    <t>E = C x D</t>
  </si>
  <si>
    <t>Descrição do Benefício</t>
  </si>
  <si>
    <t>Qtde Mensal</t>
  </si>
  <si>
    <t>Custo (R$)</t>
  </si>
  <si>
    <t>Sub-Total</t>
  </si>
  <si>
    <t>p/ Empregado</t>
  </si>
  <si>
    <t>Unitário</t>
  </si>
  <si>
    <t xml:space="preserve">Assist Trab </t>
  </si>
  <si>
    <t xml:space="preserve">Aux. Alimentação </t>
  </si>
  <si>
    <t>Seguro de Vida</t>
  </si>
  <si>
    <t>Vale Transporte (menos desc. item 2.2.1)</t>
  </si>
  <si>
    <t xml:space="preserve">Total Benefícios (B) </t>
  </si>
  <si>
    <t>2.2.1  Desconto Vale Transporte (6% Salário)</t>
  </si>
  <si>
    <t>C  = B x 0,06</t>
  </si>
  <si>
    <t>E = A x C</t>
  </si>
  <si>
    <t>Desconto</t>
  </si>
  <si>
    <t>Total Desconto VT</t>
  </si>
  <si>
    <t>D =A x B xC</t>
  </si>
  <si>
    <t xml:space="preserve">Sub-total  </t>
  </si>
  <si>
    <t>Fiscal</t>
  </si>
  <si>
    <t xml:space="preserve">Total Uniformes e EPI´s (C) </t>
  </si>
  <si>
    <t xml:space="preserve">Total Geral (A) + (B) + (C) </t>
  </si>
  <si>
    <t>Composição "D" - Dimensionamento e Custos dos Materiais Operacionais</t>
  </si>
  <si>
    <t>equipe:</t>
  </si>
  <si>
    <t>1.</t>
  </si>
  <si>
    <t>Índice de</t>
  </si>
  <si>
    <t>Guarnição</t>
  </si>
  <si>
    <t>1.1.2</t>
  </si>
  <si>
    <t>1.1.3</t>
  </si>
  <si>
    <t>1.1.4</t>
  </si>
  <si>
    <t>1.1.5</t>
  </si>
  <si>
    <t>1.1.6</t>
  </si>
  <si>
    <t>Composição "F" - RESUMO GERAL DO PREÇO ORÇADO</t>
  </si>
  <si>
    <t xml:space="preserve"> Unidade</t>
  </si>
  <si>
    <t xml:space="preserve"> Produção Mensal</t>
  </si>
  <si>
    <t>1.  Orçamento dos Custos Diretos</t>
  </si>
  <si>
    <t>1.1  Equipamentos Operacionais</t>
  </si>
  <si>
    <t>Descrição dos Componentes</t>
  </si>
  <si>
    <t>Composição de</t>
  </si>
  <si>
    <t>Valor Total</t>
  </si>
  <si>
    <t>Observações</t>
  </si>
  <si>
    <t>Origem</t>
  </si>
  <si>
    <t>Orçado (R$)</t>
  </si>
  <si>
    <t xml:space="preserve">  Combustíveis</t>
  </si>
  <si>
    <r>
      <rPr>
        <sz val="10"/>
        <rFont val="Symbol"/>
        <family val="1"/>
        <charset val="2"/>
      </rPr>
      <t>S</t>
    </r>
    <r>
      <rPr>
        <sz val="10"/>
        <rFont val="Times New Roman"/>
        <family val="1"/>
      </rPr>
      <t xml:space="preserve"> - Item 1.1 - Plan. "A"</t>
    </r>
  </si>
  <si>
    <t xml:space="preserve">  Lubrificantes</t>
  </si>
  <si>
    <r>
      <rPr>
        <sz val="10"/>
        <rFont val="Symbol"/>
        <family val="1"/>
        <charset val="2"/>
      </rPr>
      <t>S</t>
    </r>
    <r>
      <rPr>
        <sz val="10"/>
        <rFont val="Times New Roman"/>
        <family val="1"/>
      </rPr>
      <t xml:space="preserve"> - Item 1.2 - Plan. "A"</t>
    </r>
  </si>
  <si>
    <t xml:space="preserve">  Rodagem - Veículos e Caminhões</t>
  </si>
  <si>
    <r>
      <rPr>
        <sz val="10"/>
        <rFont val="Symbol"/>
        <family val="1"/>
        <charset val="2"/>
      </rPr>
      <t>S</t>
    </r>
    <r>
      <rPr>
        <sz val="10"/>
        <rFont val="Times New Roman"/>
        <family val="1"/>
      </rPr>
      <t xml:space="preserve"> - Item 1.3 - Plan. "A"</t>
    </r>
  </si>
  <si>
    <t xml:space="preserve">  Manutenção - Peças e Acessórios</t>
  </si>
  <si>
    <r>
      <rPr>
        <sz val="10"/>
        <rFont val="Symbol"/>
        <family val="1"/>
        <charset val="2"/>
      </rPr>
      <t>S</t>
    </r>
    <r>
      <rPr>
        <sz val="10"/>
        <rFont val="Times New Roman"/>
        <family val="1"/>
      </rPr>
      <t xml:space="preserve"> - Item 1.4 - Plan. "A"</t>
    </r>
  </si>
  <si>
    <t xml:space="preserve">  IPVA e Seguro Obrigatório</t>
  </si>
  <si>
    <r>
      <rPr>
        <sz val="10"/>
        <rFont val="Symbol"/>
        <family val="1"/>
        <charset val="2"/>
      </rPr>
      <t>S</t>
    </r>
    <r>
      <rPr>
        <sz val="10"/>
        <rFont val="Times New Roman"/>
        <family val="1"/>
      </rPr>
      <t xml:space="preserve"> - Item 1.5 - Plan. "A"</t>
    </r>
  </si>
  <si>
    <t xml:space="preserve">  Depreciação</t>
  </si>
  <si>
    <r>
      <rPr>
        <sz val="10"/>
        <rFont val="Symbol"/>
        <family val="1"/>
        <charset val="2"/>
      </rPr>
      <t>S</t>
    </r>
    <r>
      <rPr>
        <sz val="10"/>
        <rFont val="Times New Roman"/>
        <family val="1"/>
      </rPr>
      <t xml:space="preserve"> - Item 1.6 - Plan. "A"</t>
    </r>
  </si>
  <si>
    <t>1.1.7</t>
  </si>
  <si>
    <t xml:space="preserve">  Remuneração de Capital</t>
  </si>
  <si>
    <r>
      <rPr>
        <sz val="10"/>
        <rFont val="Symbol"/>
        <family val="1"/>
        <charset val="2"/>
      </rPr>
      <t>S</t>
    </r>
    <r>
      <rPr>
        <sz val="10"/>
        <rFont val="Times New Roman"/>
        <family val="1"/>
      </rPr>
      <t xml:space="preserve"> - Item 1.7 - Plan. "A"</t>
    </r>
  </si>
  <si>
    <r>
      <rPr>
        <sz val="10"/>
        <rFont val="Symbol"/>
        <family val="1"/>
        <charset val="2"/>
      </rPr>
      <t>S</t>
    </r>
    <r>
      <rPr>
        <sz val="10"/>
        <rFont val="Times New Roman"/>
        <family val="1"/>
      </rPr>
      <t xml:space="preserve"> </t>
    </r>
  </si>
  <si>
    <t xml:space="preserve">Sub-Total (a)  </t>
  </si>
  <si>
    <t>1.2  Locação Veiculos e Equipamentos</t>
  </si>
  <si>
    <t xml:space="preserve">  Locação Veículos e Equipamentos</t>
  </si>
  <si>
    <t>"B" - Item 1.3</t>
  </si>
  <si>
    <t>Sub-Total (b)</t>
  </si>
  <si>
    <t>1.3  Mão-de-obra Operacional</t>
  </si>
  <si>
    <t xml:space="preserve">  Dimensionamento da Mão-de-obra</t>
  </si>
  <si>
    <t>"C" - Item 1</t>
  </si>
  <si>
    <t>1.3.2</t>
  </si>
  <si>
    <t xml:space="preserve">  Benefícios</t>
  </si>
  <si>
    <t>"C" - Item 2</t>
  </si>
  <si>
    <t>1.3.3</t>
  </si>
  <si>
    <t xml:space="preserve">  Uniformes e EPI´s</t>
  </si>
  <si>
    <t>"C" - Item 3</t>
  </si>
  <si>
    <t xml:space="preserve">Sub-Total (c)  </t>
  </si>
  <si>
    <t xml:space="preserve">1.4  Rateios </t>
  </si>
  <si>
    <t>Origem do Cálculo</t>
  </si>
  <si>
    <t>Estrutura local</t>
  </si>
  <si>
    <t>Sub-Total (d)</t>
  </si>
  <si>
    <t>1.5  Custo de Materiais</t>
  </si>
  <si>
    <t xml:space="preserve">  Materiais Diversos</t>
  </si>
  <si>
    <t>"D" - Item 1</t>
  </si>
  <si>
    <t>Sub-Total (e)</t>
  </si>
  <si>
    <r>
      <t>Total dos Custos Diretos (f)=</t>
    </r>
    <r>
      <rPr>
        <sz val="10"/>
        <rFont val="Times New Roman"/>
        <family val="1"/>
      </rPr>
      <t xml:space="preserve">(a+b+c+d+e)     </t>
    </r>
  </si>
  <si>
    <t>2. Base de Cálculo para Aplicação do B.D.I.</t>
  </si>
  <si>
    <t>Custo Direto</t>
  </si>
  <si>
    <t>Base de Cálculo (BC)</t>
  </si>
  <si>
    <t xml:space="preserve">3.  Metodologia de Cálculo do B.D.I. </t>
  </si>
  <si>
    <t>Taxa</t>
  </si>
  <si>
    <t>Cálculo do Índice</t>
  </si>
  <si>
    <t>Memória de Cálculo</t>
  </si>
  <si>
    <t>%</t>
  </si>
  <si>
    <t>do B.D.I.</t>
  </si>
  <si>
    <t xml:space="preserve"> Taxa B.D.I. Orçado</t>
  </si>
  <si>
    <t xml:space="preserve">Sub-Total (h) </t>
  </si>
  <si>
    <r>
      <t>Base de Cálculo para os Impostos Diretos (i)=</t>
    </r>
    <r>
      <rPr>
        <sz val="10"/>
        <rFont val="Times New Roman"/>
        <family val="1"/>
      </rPr>
      <t xml:space="preserve">(f+h)     </t>
    </r>
  </si>
  <si>
    <t>Memória de</t>
  </si>
  <si>
    <t>Preço Total</t>
  </si>
  <si>
    <t>Preço Unitário</t>
  </si>
  <si>
    <t>Cálculo</t>
  </si>
  <si>
    <t>Preço Total Orçado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</si>
</sst>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0"/>
    <numFmt numFmtId="165" formatCode="_(* #,##0.00_);_(* \(#,##0.00\);_(* &quot;-&quot;??_);_(@_)"/>
    <numFmt numFmtId="166" formatCode="_(* #,##0_);_(* \(#,##0\);_(* &quot;-&quot;??_);_(@_)"/>
    <numFmt numFmtId="167" formatCode="0.0000"/>
    <numFmt numFmtId="168" formatCode="#,##0.0000"/>
    <numFmt numFmtId="169" formatCode="#,##0.0000000"/>
    <numFmt numFmtId="170" formatCode="0.0000000"/>
    <numFmt numFmtId="171" formatCode="0.0000%"/>
    <numFmt numFmtId="172" formatCode="0_);\(0\)"/>
    <numFmt numFmtId="173" formatCode="0.000"/>
    <numFmt numFmtId="174" formatCode="#,##0.000_);\(#,##0.000\)"/>
    <numFmt numFmtId="175" formatCode="_(&quot;R$ &quot;* #,##0.00_);_(&quot;R$ &quot;* \(#,##0.00\);_(&quot;R$ &quot;* &quot;-&quot;??_);_(@_)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name val="Times New Roman"/>
      <family val="1"/>
    </font>
    <font>
      <sz val="10"/>
      <name val="Times New Roman"/>
      <family val="1"/>
    </font>
    <font>
      <sz val="20"/>
      <name val="Times New Roman"/>
      <family val="1"/>
    </font>
    <font>
      <sz val="11"/>
      <name val="Times New Roman"/>
      <family val="1"/>
    </font>
    <font>
      <b/>
      <sz val="16"/>
      <name val="Times New Roman"/>
      <family val="1"/>
    </font>
    <font>
      <b/>
      <sz val="14"/>
      <color indexed="9"/>
      <name val="Times New Roman"/>
      <family val="1"/>
    </font>
    <font>
      <b/>
      <sz val="8"/>
      <name val="Times New Roman"/>
      <family val="1"/>
    </font>
    <font>
      <sz val="8"/>
      <name val="Arial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sz val="9"/>
      <name val="Times New Roman"/>
      <family val="1"/>
    </font>
    <font>
      <sz val="8"/>
      <name val="Times New Roman"/>
      <family val="1"/>
    </font>
    <font>
      <sz val="12"/>
      <name val="Times New Roman"/>
      <family val="1"/>
    </font>
    <font>
      <sz val="6"/>
      <name val="Times New Roman"/>
      <family val="1"/>
    </font>
    <font>
      <sz val="10"/>
      <color indexed="9"/>
      <name val="Times New Roman"/>
      <family val="1"/>
    </font>
    <font>
      <sz val="11"/>
      <color indexed="9"/>
      <name val="Times New Roman"/>
      <family val="1"/>
    </font>
    <font>
      <i/>
      <sz val="11"/>
      <name val="Times New Roman"/>
      <family val="1"/>
    </font>
    <font>
      <b/>
      <sz val="9"/>
      <name val="Times New Roman"/>
      <family val="1"/>
    </font>
    <font>
      <b/>
      <sz val="6"/>
      <name val="Times New Roman"/>
      <family val="1"/>
    </font>
    <font>
      <sz val="8"/>
      <color indexed="9"/>
      <name val="Times New Roman"/>
      <family val="1"/>
    </font>
    <font>
      <i/>
      <sz val="10"/>
      <name val="Times New Roman"/>
      <family val="1"/>
    </font>
    <font>
      <b/>
      <sz val="14"/>
      <name val="Times New Roman"/>
      <family val="1"/>
    </font>
    <font>
      <sz val="10"/>
      <name val="Symbol"/>
      <family val="1"/>
      <charset val="2"/>
    </font>
  </fonts>
  <fills count="5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86">
    <xf numFmtId="0" fontId="0" fillId="0" borderId="0" xfId="0"/>
    <xf numFmtId="0" fontId="3" fillId="0" borderId="0" xfId="0" applyFont="1"/>
    <xf numFmtId="0" fontId="9" fillId="0" borderId="0" xfId="0" applyFont="1"/>
    <xf numFmtId="0" fontId="10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2" fillId="0" borderId="0" xfId="0" applyFont="1" applyAlignment="1">
      <alignment horizontal="right" vertical="center"/>
    </xf>
    <xf numFmtId="0" fontId="3" fillId="0" borderId="2" xfId="0" applyFont="1" applyBorder="1"/>
    <xf numFmtId="0" fontId="3" fillId="0" borderId="5" xfId="0" applyFont="1" applyBorder="1"/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4" fontId="13" fillId="0" borderId="5" xfId="0" applyNumberFormat="1" applyFont="1" applyBorder="1" applyAlignment="1">
      <alignment horizontal="center" vertical="center"/>
    </xf>
    <xf numFmtId="4" fontId="13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3" fontId="3" fillId="0" borderId="0" xfId="1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2" fontId="13" fillId="0" borderId="0" xfId="0" applyNumberFormat="1" applyFont="1" applyAlignment="1">
      <alignment horizontal="center" vertical="center"/>
    </xf>
    <xf numFmtId="4" fontId="13" fillId="0" borderId="0" xfId="0" applyNumberFormat="1" applyFont="1" applyAlignment="1">
      <alignment horizontal="center" vertical="center"/>
    </xf>
    <xf numFmtId="0" fontId="8" fillId="0" borderId="3" xfId="0" applyFont="1" applyBorder="1" applyAlignment="1">
      <alignment horizontal="left"/>
    </xf>
    <xf numFmtId="0" fontId="14" fillId="0" borderId="3" xfId="0" applyFont="1" applyBorder="1"/>
    <xf numFmtId="0" fontId="8" fillId="0" borderId="3" xfId="0" applyFont="1" applyBorder="1" applyAlignment="1">
      <alignment horizontal="right" vertical="center"/>
    </xf>
    <xf numFmtId="0" fontId="14" fillId="0" borderId="3" xfId="0" applyFont="1" applyBorder="1" applyAlignment="1">
      <alignment horizontal="left" vertical="center"/>
    </xf>
    <xf numFmtId="0" fontId="14" fillId="0" borderId="0" xfId="0" applyFont="1"/>
    <xf numFmtId="0" fontId="10" fillId="0" borderId="0" xfId="0" applyFont="1" applyAlignment="1">
      <alignment horizontal="left" vertical="top"/>
    </xf>
    <xf numFmtId="0" fontId="8" fillId="0" borderId="8" xfId="0" applyFont="1" applyBorder="1" applyAlignment="1">
      <alignment horizontal="left"/>
    </xf>
    <xf numFmtId="0" fontId="10" fillId="3" borderId="1" xfId="0" applyFont="1" applyFill="1" applyBorder="1" applyAlignment="1">
      <alignment horizontal="left" vertical="center"/>
    </xf>
    <xf numFmtId="0" fontId="17" fillId="0" borderId="0" xfId="0" applyFont="1"/>
    <xf numFmtId="0" fontId="16" fillId="0" borderId="1" xfId="0" applyFont="1" applyBorder="1" applyAlignment="1">
      <alignment horizontal="center"/>
    </xf>
    <xf numFmtId="0" fontId="16" fillId="0" borderId="1" xfId="0" applyFont="1" applyBorder="1" applyAlignment="1">
      <alignment horizontal="left"/>
    </xf>
    <xf numFmtId="0" fontId="19" fillId="0" borderId="0" xfId="0" applyFont="1" applyAlignment="1">
      <alignment horizontal="center"/>
    </xf>
    <xf numFmtId="43" fontId="5" fillId="0" borderId="0" xfId="1" applyFont="1" applyFill="1" applyBorder="1" applyAlignment="1">
      <alignment horizontal="center" vertical="center"/>
    </xf>
    <xf numFmtId="0" fontId="3" fillId="0" borderId="3" xfId="0" applyFont="1" applyBorder="1"/>
    <xf numFmtId="0" fontId="12" fillId="0" borderId="3" xfId="0" applyFont="1" applyBorder="1" applyAlignment="1">
      <alignment horizontal="right" vertical="center"/>
    </xf>
    <xf numFmtId="0" fontId="15" fillId="0" borderId="3" xfId="0" applyFont="1" applyBorder="1" applyAlignment="1">
      <alignment horizontal="left" vertical="center"/>
    </xf>
    <xf numFmtId="0" fontId="8" fillId="1" borderId="5" xfId="0" applyFont="1" applyFill="1" applyBorder="1" applyAlignment="1">
      <alignment horizontal="left"/>
    </xf>
    <xf numFmtId="0" fontId="8" fillId="1" borderId="2" xfId="0" applyFont="1" applyFill="1" applyBorder="1" applyAlignment="1">
      <alignment horizontal="left"/>
    </xf>
    <xf numFmtId="0" fontId="3" fillId="1" borderId="2" xfId="0" applyFont="1" applyFill="1" applyBorder="1"/>
    <xf numFmtId="0" fontId="10" fillId="0" borderId="0" xfId="0" applyFont="1" applyAlignment="1">
      <alignment vertical="top"/>
    </xf>
    <xf numFmtId="0" fontId="15" fillId="0" borderId="0" xfId="0" applyFont="1" applyAlignment="1">
      <alignment vertical="top"/>
    </xf>
    <xf numFmtId="0" fontId="15" fillId="0" borderId="0" xfId="0" applyFont="1"/>
    <xf numFmtId="0" fontId="16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173" fontId="13" fillId="0" borderId="0" xfId="0" applyNumberFormat="1" applyFont="1" applyAlignment="1">
      <alignment horizontal="center" vertical="center"/>
    </xf>
    <xf numFmtId="3" fontId="13" fillId="0" borderId="0" xfId="0" applyNumberFormat="1" applyFont="1" applyAlignment="1">
      <alignment horizontal="center" vertical="center"/>
    </xf>
    <xf numFmtId="43" fontId="20" fillId="0" borderId="0" xfId="1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0" fontId="11" fillId="0" borderId="0" xfId="0" applyFont="1" applyAlignment="1">
      <alignment vertical="center"/>
    </xf>
    <xf numFmtId="168" fontId="3" fillId="0" borderId="0" xfId="0" applyNumberFormat="1" applyFont="1" applyAlignment="1">
      <alignment vertical="center"/>
    </xf>
    <xf numFmtId="165" fontId="17" fillId="0" borderId="0" xfId="0" applyNumberFormat="1" applyFont="1" applyAlignment="1">
      <alignment vertical="center"/>
    </xf>
    <xf numFmtId="0" fontId="17" fillId="0" borderId="0" xfId="0" applyFont="1" applyAlignment="1">
      <alignment vertical="center"/>
    </xf>
    <xf numFmtId="2" fontId="17" fillId="0" borderId="0" xfId="0" applyNumberFormat="1" applyFont="1" applyAlignment="1">
      <alignment vertical="center"/>
    </xf>
    <xf numFmtId="0" fontId="22" fillId="0" borderId="0" xfId="0" applyFont="1" applyAlignment="1">
      <alignment vertical="center"/>
    </xf>
    <xf numFmtId="168" fontId="3" fillId="0" borderId="5" xfId="0" applyNumberFormat="1" applyFont="1" applyBorder="1" applyAlignment="1">
      <alignment horizontal="center" vertical="center"/>
    </xf>
    <xf numFmtId="168" fontId="3" fillId="0" borderId="2" xfId="0" applyNumberFormat="1" applyFont="1" applyBorder="1" applyAlignment="1">
      <alignment horizontal="center" vertical="center"/>
    </xf>
    <xf numFmtId="168" fontId="3" fillId="0" borderId="6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3" fillId="0" borderId="0" xfId="0" applyFont="1" applyAlignment="1">
      <alignment horizontal="center"/>
    </xf>
    <xf numFmtId="0" fontId="3" fillId="0" borderId="4" xfId="0" applyFont="1" applyBorder="1"/>
    <xf numFmtId="0" fontId="20" fillId="1" borderId="5" xfId="0" applyFont="1" applyFill="1" applyBorder="1" applyAlignment="1">
      <alignment horizontal="left"/>
    </xf>
    <xf numFmtId="0" fontId="12" fillId="0" borderId="0" xfId="0" applyFont="1" applyAlignment="1">
      <alignment horizontal="center" vertical="center"/>
    </xf>
    <xf numFmtId="0" fontId="3" fillId="0" borderId="0" xfId="0" applyFont="1" applyAlignment="1">
      <alignment vertical="top"/>
    </xf>
    <xf numFmtId="0" fontId="24" fillId="0" borderId="0" xfId="0" applyFont="1" applyAlignment="1">
      <alignment vertical="center"/>
    </xf>
    <xf numFmtId="0" fontId="24" fillId="0" borderId="0" xfId="0" applyFont="1" applyAlignment="1">
      <alignment horizontal="right" vertical="center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2" fontId="12" fillId="0" borderId="0" xfId="0" applyNumberFormat="1" applyFont="1" applyAlignment="1">
      <alignment horizontal="right" vertical="center"/>
    </xf>
    <xf numFmtId="43" fontId="3" fillId="0" borderId="0" xfId="1" applyFont="1" applyFill="1" applyAlignment="1">
      <alignment vertical="center"/>
    </xf>
    <xf numFmtId="172" fontId="12" fillId="0" borderId="0" xfId="1" applyNumberFormat="1" applyFont="1" applyFill="1" applyBorder="1" applyAlignment="1">
      <alignment horizontal="right" vertical="center"/>
    </xf>
    <xf numFmtId="175" fontId="3" fillId="0" borderId="0" xfId="0" applyNumberFormat="1" applyFont="1" applyAlignment="1">
      <alignment vertical="center"/>
    </xf>
    <xf numFmtId="10" fontId="12" fillId="0" borderId="0" xfId="0" applyNumberFormat="1" applyFont="1" applyAlignment="1">
      <alignment horizontal="center" vertical="center"/>
    </xf>
    <xf numFmtId="0" fontId="12" fillId="0" borderId="0" xfId="0" applyFont="1"/>
    <xf numFmtId="168" fontId="12" fillId="0" borderId="0" xfId="1" applyNumberFormat="1" applyFont="1" applyFill="1" applyBorder="1" applyAlignment="1">
      <alignment horizontal="center"/>
    </xf>
    <xf numFmtId="168" fontId="12" fillId="0" borderId="0" xfId="1" applyNumberFormat="1" applyFont="1" applyFill="1" applyBorder="1" applyAlignment="1">
      <alignment horizontal="left"/>
    </xf>
    <xf numFmtId="0" fontId="20" fillId="0" borderId="0" xfId="0" applyFont="1" applyAlignment="1">
      <alignment horizontal="center" vertical="center"/>
    </xf>
    <xf numFmtId="43" fontId="12" fillId="0" borderId="0" xfId="1" applyFont="1" applyFill="1" applyBorder="1" applyAlignment="1">
      <alignment horizontal="center" vertical="center"/>
    </xf>
    <xf numFmtId="164" fontId="12" fillId="0" borderId="0" xfId="0" applyNumberFormat="1" applyFont="1" applyAlignment="1">
      <alignment horizontal="center" vertical="center"/>
    </xf>
    <xf numFmtId="166" fontId="3" fillId="0" borderId="8" xfId="1" applyNumberFormat="1" applyFont="1" applyFill="1" applyBorder="1" applyAlignment="1">
      <alignment horizontal="center" vertical="center"/>
    </xf>
    <xf numFmtId="166" fontId="3" fillId="0" borderId="3" xfId="1" applyNumberFormat="1" applyFont="1" applyFill="1" applyBorder="1" applyAlignment="1">
      <alignment horizontal="center" vertical="center"/>
    </xf>
    <xf numFmtId="166" fontId="3" fillId="0" borderId="9" xfId="1" applyNumberFormat="1" applyFont="1" applyFill="1" applyBorder="1" applyAlignment="1">
      <alignment horizontal="center" vertical="center"/>
    </xf>
    <xf numFmtId="166" fontId="3" fillId="0" borderId="1" xfId="1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37" fontId="3" fillId="0" borderId="8" xfId="1" applyNumberFormat="1" applyFont="1" applyFill="1" applyBorder="1" applyAlignment="1">
      <alignment horizontal="center" vertical="center"/>
    </xf>
    <xf numFmtId="37" fontId="3" fillId="0" borderId="3" xfId="1" applyNumberFormat="1" applyFont="1" applyFill="1" applyBorder="1" applyAlignment="1">
      <alignment horizontal="center" vertical="center"/>
    </xf>
    <xf numFmtId="37" fontId="3" fillId="0" borderId="4" xfId="1" applyNumberFormat="1" applyFont="1" applyFill="1" applyBorder="1" applyAlignment="1">
      <alignment horizontal="center" vertical="center"/>
    </xf>
    <xf numFmtId="37" fontId="3" fillId="0" borderId="9" xfId="1" applyNumberFormat="1" applyFont="1" applyFill="1" applyBorder="1" applyAlignment="1">
      <alignment horizontal="center" vertical="center"/>
    </xf>
    <xf numFmtId="37" fontId="3" fillId="0" borderId="1" xfId="1" applyNumberFormat="1" applyFont="1" applyFill="1" applyBorder="1" applyAlignment="1">
      <alignment horizontal="center" vertical="center"/>
    </xf>
    <xf numFmtId="37" fontId="3" fillId="0" borderId="7" xfId="1" applyNumberFormat="1" applyFont="1" applyFill="1" applyBorder="1" applyAlignment="1">
      <alignment horizontal="center" vertical="center"/>
    </xf>
    <xf numFmtId="9" fontId="3" fillId="0" borderId="8" xfId="3" applyFont="1" applyFill="1" applyBorder="1" applyAlignment="1">
      <alignment horizontal="center" vertical="center"/>
    </xf>
    <xf numFmtId="9" fontId="3" fillId="0" borderId="3" xfId="3" applyFont="1" applyFill="1" applyBorder="1" applyAlignment="1">
      <alignment horizontal="center" vertical="center"/>
    </xf>
    <xf numFmtId="9" fontId="3" fillId="0" borderId="4" xfId="3" applyFont="1" applyFill="1" applyBorder="1" applyAlignment="1">
      <alignment horizontal="center" vertical="center"/>
    </xf>
    <xf numFmtId="9" fontId="3" fillId="0" borderId="9" xfId="3" applyFont="1" applyFill="1" applyBorder="1" applyAlignment="1">
      <alignment horizontal="center" vertical="center"/>
    </xf>
    <xf numFmtId="9" fontId="3" fillId="0" borderId="1" xfId="3" applyFont="1" applyFill="1" applyBorder="1" applyAlignment="1">
      <alignment horizontal="center" vertical="center"/>
    </xf>
    <xf numFmtId="9" fontId="3" fillId="0" borderId="7" xfId="3" applyFont="1" applyFill="1" applyBorder="1" applyAlignment="1">
      <alignment horizontal="center" vertical="center"/>
    </xf>
    <xf numFmtId="10" fontId="3" fillId="0" borderId="8" xfId="1" applyNumberFormat="1" applyFont="1" applyFill="1" applyBorder="1" applyAlignment="1">
      <alignment horizontal="center" vertical="center"/>
    </xf>
    <xf numFmtId="10" fontId="3" fillId="0" borderId="3" xfId="1" applyNumberFormat="1" applyFont="1" applyFill="1" applyBorder="1" applyAlignment="1">
      <alignment horizontal="center" vertical="center"/>
    </xf>
    <xf numFmtId="10" fontId="3" fillId="0" borderId="4" xfId="1" applyNumberFormat="1" applyFont="1" applyFill="1" applyBorder="1" applyAlignment="1">
      <alignment horizontal="center" vertical="center"/>
    </xf>
    <xf numFmtId="10" fontId="3" fillId="0" borderId="9" xfId="1" applyNumberFormat="1" applyFont="1" applyFill="1" applyBorder="1" applyAlignment="1">
      <alignment horizontal="center" vertical="center"/>
    </xf>
    <xf numFmtId="10" fontId="3" fillId="0" borderId="1" xfId="1" applyNumberFormat="1" applyFont="1" applyFill="1" applyBorder="1" applyAlignment="1">
      <alignment horizontal="center" vertical="center"/>
    </xf>
    <xf numFmtId="10" fontId="3" fillId="0" borderId="7" xfId="1" applyNumberFormat="1" applyFont="1" applyFill="1" applyBorder="1" applyAlignment="1">
      <alignment horizontal="center" vertical="center"/>
    </xf>
    <xf numFmtId="0" fontId="11" fillId="1" borderId="8" xfId="0" applyFont="1" applyFill="1" applyBorder="1" applyAlignment="1">
      <alignment horizontal="center"/>
    </xf>
    <xf numFmtId="0" fontId="11" fillId="1" borderId="3" xfId="0" applyFont="1" applyFill="1" applyBorder="1" applyAlignment="1">
      <alignment horizontal="center"/>
    </xf>
    <xf numFmtId="0" fontId="11" fillId="1" borderId="4" xfId="0" applyFont="1" applyFill="1" applyBorder="1" applyAlignment="1">
      <alignment horizontal="center"/>
    </xf>
    <xf numFmtId="0" fontId="11" fillId="1" borderId="9" xfId="0" applyFont="1" applyFill="1" applyBorder="1" applyAlignment="1">
      <alignment horizontal="center" vertical="top"/>
    </xf>
    <xf numFmtId="0" fontId="11" fillId="1" borderId="1" xfId="0" applyFont="1" applyFill="1" applyBorder="1" applyAlignment="1">
      <alignment horizontal="center" vertical="top"/>
    </xf>
    <xf numFmtId="0" fontId="11" fillId="1" borderId="7" xfId="0" applyFont="1" applyFill="1" applyBorder="1" applyAlignment="1">
      <alignment horizontal="center" vertical="top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43" fontId="3" fillId="0" borderId="5" xfId="1" applyFont="1" applyFill="1" applyBorder="1" applyAlignment="1">
      <alignment horizontal="center" vertical="center"/>
    </xf>
    <xf numFmtId="43" fontId="3" fillId="0" borderId="2" xfId="1" applyFont="1" applyFill="1" applyBorder="1" applyAlignment="1">
      <alignment horizontal="center" vertical="center"/>
    </xf>
    <xf numFmtId="43" fontId="3" fillId="0" borderId="6" xfId="1" applyFont="1" applyFill="1" applyBorder="1" applyAlignment="1">
      <alignment horizontal="center" vertical="center"/>
    </xf>
    <xf numFmtId="2" fontId="3" fillId="0" borderId="5" xfId="0" applyNumberFormat="1" applyFont="1" applyBorder="1" applyAlignment="1">
      <alignment horizontal="center" vertical="center"/>
    </xf>
    <xf numFmtId="2" fontId="3" fillId="0" borderId="2" xfId="0" applyNumberFormat="1" applyFont="1" applyBorder="1" applyAlignment="1">
      <alignment horizontal="center" vertical="center"/>
    </xf>
    <xf numFmtId="0" fontId="11" fillId="1" borderId="3" xfId="0" applyFont="1" applyFill="1" applyBorder="1" applyAlignment="1">
      <alignment horizontal="center" vertical="center"/>
    </xf>
    <xf numFmtId="0" fontId="11" fillId="1" borderId="4" xfId="0" applyFont="1" applyFill="1" applyBorder="1" applyAlignment="1">
      <alignment horizontal="center" vertical="center"/>
    </xf>
    <xf numFmtId="0" fontId="11" fillId="1" borderId="1" xfId="0" applyFont="1" applyFill="1" applyBorder="1" applyAlignment="1">
      <alignment horizontal="center" vertical="center"/>
    </xf>
    <xf numFmtId="0" fontId="11" fillId="1" borderId="7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center" vertical="center"/>
    </xf>
    <xf numFmtId="0" fontId="11" fillId="1" borderId="8" xfId="0" applyFont="1" applyFill="1" applyBorder="1" applyAlignment="1">
      <alignment horizontal="center" vertical="center"/>
    </xf>
    <xf numFmtId="0" fontId="11" fillId="1" borderId="9" xfId="0" applyFont="1" applyFill="1" applyBorder="1" applyAlignment="1">
      <alignment horizontal="center" vertical="center"/>
    </xf>
    <xf numFmtId="0" fontId="11" fillId="1" borderId="8" xfId="0" applyFont="1" applyFill="1" applyBorder="1" applyAlignment="1">
      <alignment horizontal="center" vertical="center" wrapText="1"/>
    </xf>
    <xf numFmtId="0" fontId="11" fillId="1" borderId="3" xfId="0" applyFont="1" applyFill="1" applyBorder="1" applyAlignment="1">
      <alignment horizontal="center" vertical="center" wrapText="1"/>
    </xf>
    <xf numFmtId="0" fontId="11" fillId="1" borderId="9" xfId="0" applyFont="1" applyFill="1" applyBorder="1" applyAlignment="1">
      <alignment horizontal="center" vertical="center" wrapText="1"/>
    </xf>
    <xf numFmtId="0" fontId="11" fillId="1" borderId="1" xfId="0" applyFont="1" applyFill="1" applyBorder="1" applyAlignment="1">
      <alignment horizontal="center" vertical="center" wrapText="1"/>
    </xf>
    <xf numFmtId="1" fontId="3" fillId="0" borderId="5" xfId="0" applyNumberFormat="1" applyFont="1" applyBorder="1" applyAlignment="1">
      <alignment horizontal="center" vertical="center"/>
    </xf>
    <xf numFmtId="1" fontId="3" fillId="0" borderId="2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>
      <alignment horizontal="center" vertical="center"/>
    </xf>
    <xf numFmtId="4" fontId="3" fillId="0" borderId="10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3" fontId="12" fillId="0" borderId="5" xfId="0" applyNumberFormat="1" applyFont="1" applyBorder="1" applyAlignment="1">
      <alignment horizontal="center" vertical="center"/>
    </xf>
    <xf numFmtId="3" fontId="12" fillId="0" borderId="2" xfId="0" applyNumberFormat="1" applyFont="1" applyBorder="1" applyAlignment="1">
      <alignment horizontal="center" vertical="center"/>
    </xf>
    <xf numFmtId="3" fontId="12" fillId="0" borderId="6" xfId="0" applyNumberFormat="1" applyFont="1" applyBorder="1" applyAlignment="1">
      <alignment horizontal="center" vertical="center"/>
    </xf>
    <xf numFmtId="3" fontId="3" fillId="0" borderId="5" xfId="0" applyNumberFormat="1" applyFont="1" applyBorder="1" applyAlignment="1">
      <alignment horizontal="center" vertical="center"/>
    </xf>
    <xf numFmtId="3" fontId="3" fillId="0" borderId="2" xfId="0" applyNumberFormat="1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0" fontId="11" fillId="1" borderId="5" xfId="0" applyFont="1" applyFill="1" applyBorder="1" applyAlignment="1">
      <alignment horizontal="center" vertical="center"/>
    </xf>
    <xf numFmtId="0" fontId="11" fillId="1" borderId="2" xfId="0" applyFont="1" applyFill="1" applyBorder="1" applyAlignment="1">
      <alignment horizontal="center" vertical="center"/>
    </xf>
    <xf numFmtId="0" fontId="11" fillId="1" borderId="6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8" fillId="1" borderId="5" xfId="0" applyFont="1" applyFill="1" applyBorder="1" applyAlignment="1">
      <alignment horizontal="center"/>
    </xf>
    <xf numFmtId="0" fontId="8" fillId="1" borderId="2" xfId="0" applyFont="1" applyFill="1" applyBorder="1" applyAlignment="1">
      <alignment horizontal="center"/>
    </xf>
    <xf numFmtId="0" fontId="8" fillId="1" borderId="6" xfId="0" applyFont="1" applyFill="1" applyBorder="1" applyAlignment="1">
      <alignment horizontal="center"/>
    </xf>
    <xf numFmtId="0" fontId="10" fillId="0" borderId="1" xfId="0" applyFont="1" applyBorder="1" applyAlignment="1">
      <alignment horizontal="left" vertical="top"/>
    </xf>
    <xf numFmtId="0" fontId="10" fillId="0" borderId="7" xfId="0" applyFont="1" applyBorder="1" applyAlignment="1">
      <alignment horizontal="left" vertical="top"/>
    </xf>
    <xf numFmtId="0" fontId="10" fillId="0" borderId="5" xfId="0" applyFont="1" applyBorder="1" applyAlignment="1">
      <alignment horizontal="center" vertical="top"/>
    </xf>
    <xf numFmtId="0" fontId="10" fillId="0" borderId="2" xfId="0" applyFont="1" applyBorder="1" applyAlignment="1">
      <alignment horizontal="center" vertical="top"/>
    </xf>
    <xf numFmtId="0" fontId="10" fillId="0" borderId="6" xfId="0" applyFont="1" applyBorder="1" applyAlignment="1">
      <alignment horizontal="center" vertical="top"/>
    </xf>
    <xf numFmtId="3" fontId="10" fillId="0" borderId="5" xfId="0" applyNumberFormat="1" applyFont="1" applyBorder="1" applyAlignment="1">
      <alignment horizontal="center" vertical="top"/>
    </xf>
    <xf numFmtId="3" fontId="10" fillId="0" borderId="2" xfId="0" applyNumberFormat="1" applyFont="1" applyBorder="1" applyAlignment="1">
      <alignment horizontal="center" vertical="top"/>
    </xf>
    <xf numFmtId="43" fontId="3" fillId="0" borderId="3" xfId="0" applyNumberFormat="1" applyFont="1" applyBorder="1" applyAlignment="1">
      <alignment horizontal="center"/>
    </xf>
    <xf numFmtId="43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72" fontId="12" fillId="0" borderId="5" xfId="1" applyNumberFormat="1" applyFont="1" applyFill="1" applyBorder="1" applyAlignment="1">
      <alignment horizontal="center" vertical="center"/>
    </xf>
    <xf numFmtId="172" fontId="12" fillId="0" borderId="2" xfId="1" applyNumberFormat="1" applyFont="1" applyFill="1" applyBorder="1" applyAlignment="1">
      <alignment horizontal="center" vertical="center"/>
    </xf>
    <xf numFmtId="172" fontId="12" fillId="0" borderId="6" xfId="1" applyNumberFormat="1" applyFont="1" applyFill="1" applyBorder="1" applyAlignment="1">
      <alignment horizontal="center" vertical="center"/>
    </xf>
    <xf numFmtId="43" fontId="12" fillId="0" borderId="5" xfId="1" applyFont="1" applyFill="1" applyBorder="1" applyAlignment="1">
      <alignment horizontal="center" vertical="center"/>
    </xf>
    <xf numFmtId="43" fontId="12" fillId="0" borderId="2" xfId="1" applyFont="1" applyFill="1" applyBorder="1" applyAlignment="1">
      <alignment horizontal="center" vertical="center"/>
    </xf>
    <xf numFmtId="43" fontId="12" fillId="0" borderId="6" xfId="1" applyFont="1" applyFill="1" applyBorder="1" applyAlignment="1">
      <alignment horizontal="center" vertical="center"/>
    </xf>
    <xf numFmtId="10" fontId="13" fillId="0" borderId="5" xfId="3" applyNumberFormat="1" applyFont="1" applyFill="1" applyBorder="1" applyAlignment="1">
      <alignment horizontal="center" vertical="center"/>
    </xf>
    <xf numFmtId="10" fontId="13" fillId="0" borderId="2" xfId="3" applyNumberFormat="1" applyFont="1" applyFill="1" applyBorder="1" applyAlignment="1">
      <alignment horizontal="center" vertical="center"/>
    </xf>
    <xf numFmtId="10" fontId="13" fillId="0" borderId="6" xfId="3" applyNumberFormat="1" applyFont="1" applyFill="1" applyBorder="1" applyAlignment="1">
      <alignment horizontal="center" vertical="center"/>
    </xf>
    <xf numFmtId="3" fontId="13" fillId="0" borderId="5" xfId="0" applyNumberFormat="1" applyFont="1" applyBorder="1" applyAlignment="1">
      <alignment horizontal="center" vertical="center"/>
    </xf>
    <xf numFmtId="3" fontId="13" fillId="0" borderId="2" xfId="0" applyNumberFormat="1" applyFont="1" applyBorder="1" applyAlignment="1">
      <alignment horizontal="center" vertical="center"/>
    </xf>
    <xf numFmtId="3" fontId="13" fillId="0" borderId="6" xfId="0" applyNumberFormat="1" applyFont="1" applyBorder="1" applyAlignment="1">
      <alignment horizontal="center" vertical="center"/>
    </xf>
    <xf numFmtId="43" fontId="20" fillId="0" borderId="5" xfId="1" applyFont="1" applyFill="1" applyBorder="1" applyAlignment="1">
      <alignment horizontal="center" vertical="center"/>
    </xf>
    <xf numFmtId="43" fontId="20" fillId="0" borderId="2" xfId="1" applyFont="1" applyFill="1" applyBorder="1" applyAlignment="1">
      <alignment horizontal="center" vertical="center"/>
    </xf>
    <xf numFmtId="0" fontId="16" fillId="0" borderId="2" xfId="0" applyFont="1" applyBorder="1" applyAlignment="1">
      <alignment horizontal="center"/>
    </xf>
    <xf numFmtId="4" fontId="3" fillId="0" borderId="5" xfId="0" applyNumberFormat="1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/>
    </xf>
    <xf numFmtId="3" fontId="3" fillId="0" borderId="6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/>
    </xf>
    <xf numFmtId="9" fontId="11" fillId="1" borderId="9" xfId="3" applyFont="1" applyFill="1" applyBorder="1" applyAlignment="1">
      <alignment horizontal="center" vertical="top"/>
    </xf>
    <xf numFmtId="9" fontId="11" fillId="1" borderId="1" xfId="3" applyFont="1" applyFill="1" applyBorder="1" applyAlignment="1">
      <alignment horizontal="center" vertical="top"/>
    </xf>
    <xf numFmtId="9" fontId="11" fillId="1" borderId="7" xfId="3" applyFont="1" applyFill="1" applyBorder="1" applyAlignment="1">
      <alignment horizontal="center" vertical="top"/>
    </xf>
    <xf numFmtId="4" fontId="3" fillId="3" borderId="5" xfId="0" applyNumberFormat="1" applyFont="1" applyFill="1" applyBorder="1" applyAlignment="1">
      <alignment horizontal="center" vertical="center"/>
    </xf>
    <xf numFmtId="4" fontId="3" fillId="3" borderId="2" xfId="0" applyNumberFormat="1" applyFont="1" applyFill="1" applyBorder="1" applyAlignment="1">
      <alignment horizontal="center" vertical="center"/>
    </xf>
    <xf numFmtId="4" fontId="3" fillId="3" borderId="6" xfId="0" applyNumberFormat="1" applyFont="1" applyFill="1" applyBorder="1" applyAlignment="1">
      <alignment horizontal="center" vertical="center"/>
    </xf>
    <xf numFmtId="4" fontId="12" fillId="0" borderId="5" xfId="0" applyNumberFormat="1" applyFont="1" applyBorder="1" applyAlignment="1">
      <alignment horizontal="center" vertical="center"/>
    </xf>
    <xf numFmtId="4" fontId="12" fillId="0" borderId="2" xfId="0" applyNumberFormat="1" applyFont="1" applyBorder="1" applyAlignment="1">
      <alignment horizontal="center" vertical="center"/>
    </xf>
    <xf numFmtId="4" fontId="12" fillId="0" borderId="6" xfId="0" applyNumberFormat="1" applyFont="1" applyBorder="1" applyAlignment="1">
      <alignment horizontal="center" vertical="center"/>
    </xf>
    <xf numFmtId="0" fontId="18" fillId="4" borderId="3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171" fontId="3" fillId="0" borderId="5" xfId="0" applyNumberFormat="1" applyFont="1" applyBorder="1" applyAlignment="1">
      <alignment horizontal="center" vertical="center"/>
    </xf>
    <xf numFmtId="171" fontId="3" fillId="0" borderId="2" xfId="0" applyNumberFormat="1" applyFont="1" applyBorder="1" applyAlignment="1">
      <alignment horizontal="center" vertical="center"/>
    </xf>
    <xf numFmtId="171" fontId="3" fillId="0" borderId="6" xfId="0" applyNumberFormat="1" applyFont="1" applyBorder="1" applyAlignment="1">
      <alignment horizontal="center" vertical="center"/>
    </xf>
    <xf numFmtId="168" fontId="3" fillId="0" borderId="5" xfId="0" applyNumberFormat="1" applyFont="1" applyBorder="1" applyAlignment="1">
      <alignment horizontal="center" vertical="center"/>
    </xf>
    <xf numFmtId="168" fontId="3" fillId="0" borderId="2" xfId="0" applyNumberFormat="1" applyFont="1" applyBorder="1" applyAlignment="1">
      <alignment horizontal="center" vertical="center"/>
    </xf>
    <xf numFmtId="168" fontId="3" fillId="0" borderId="6" xfId="0" applyNumberFormat="1" applyFont="1" applyBorder="1" applyAlignment="1">
      <alignment horizontal="center" vertical="center"/>
    </xf>
    <xf numFmtId="43" fontId="12" fillId="0" borderId="8" xfId="1" applyFont="1" applyFill="1" applyBorder="1" applyAlignment="1">
      <alignment horizontal="center" vertical="center"/>
    </xf>
    <xf numFmtId="43" fontId="12" fillId="0" borderId="3" xfId="1" applyFont="1" applyFill="1" applyBorder="1" applyAlignment="1">
      <alignment horizontal="center" vertical="center"/>
    </xf>
    <xf numFmtId="43" fontId="12" fillId="0" borderId="9" xfId="1" applyFont="1" applyFill="1" applyBorder="1" applyAlignment="1">
      <alignment horizontal="center" vertical="center"/>
    </xf>
    <xf numFmtId="43" fontId="12" fillId="0" borderId="1" xfId="1" applyFont="1" applyFill="1" applyBorder="1" applyAlignment="1">
      <alignment horizontal="center" vertical="center"/>
    </xf>
    <xf numFmtId="39" fontId="3" fillId="0" borderId="5" xfId="0" applyNumberFormat="1" applyFont="1" applyBorder="1" applyAlignment="1">
      <alignment horizontal="center" vertical="center"/>
    </xf>
    <xf numFmtId="39" fontId="3" fillId="0" borderId="2" xfId="0" applyNumberFormat="1" applyFont="1" applyBorder="1" applyAlignment="1">
      <alignment horizontal="center" vertical="center"/>
    </xf>
    <xf numFmtId="39" fontId="3" fillId="0" borderId="6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2" fontId="12" fillId="0" borderId="5" xfId="0" applyNumberFormat="1" applyFont="1" applyBorder="1" applyAlignment="1">
      <alignment horizontal="center" vertical="center"/>
    </xf>
    <xf numFmtId="2" fontId="12" fillId="0" borderId="2" xfId="0" applyNumberFormat="1" applyFont="1" applyBorder="1" applyAlignment="1">
      <alignment horizontal="center" vertical="center"/>
    </xf>
    <xf numFmtId="2" fontId="12" fillId="0" borderId="6" xfId="0" applyNumberFormat="1" applyFont="1" applyBorder="1" applyAlignment="1">
      <alignment horizontal="center" vertical="center"/>
    </xf>
    <xf numFmtId="169" fontId="12" fillId="0" borderId="13" xfId="0" applyNumberFormat="1" applyFont="1" applyBorder="1" applyAlignment="1">
      <alignment horizontal="center" vertical="center"/>
    </xf>
    <xf numFmtId="169" fontId="12" fillId="0" borderId="14" xfId="0" applyNumberFormat="1" applyFont="1" applyBorder="1" applyAlignment="1">
      <alignment horizontal="center" vertical="center"/>
    </xf>
    <xf numFmtId="169" fontId="12" fillId="0" borderId="15" xfId="0" applyNumberFormat="1" applyFont="1" applyBorder="1" applyAlignment="1">
      <alignment horizontal="center" vertical="center"/>
    </xf>
    <xf numFmtId="10" fontId="12" fillId="0" borderId="5" xfId="3" applyNumberFormat="1" applyFont="1" applyFill="1" applyBorder="1" applyAlignment="1">
      <alignment horizontal="center" vertical="center"/>
    </xf>
    <xf numFmtId="10" fontId="12" fillId="0" borderId="2" xfId="3" applyNumberFormat="1" applyFont="1" applyFill="1" applyBorder="1" applyAlignment="1">
      <alignment horizontal="center" vertical="center"/>
    </xf>
    <xf numFmtId="10" fontId="12" fillId="0" borderId="6" xfId="3" applyNumberFormat="1" applyFont="1" applyFill="1" applyBorder="1" applyAlignment="1">
      <alignment horizontal="center" vertical="center"/>
    </xf>
    <xf numFmtId="2" fontId="3" fillId="0" borderId="6" xfId="0" applyNumberFormat="1" applyFont="1" applyBorder="1" applyAlignment="1">
      <alignment horizontal="center" vertical="center"/>
    </xf>
    <xf numFmtId="170" fontId="3" fillId="0" borderId="5" xfId="0" applyNumberFormat="1" applyFont="1" applyBorder="1" applyAlignment="1">
      <alignment horizontal="center" vertical="center"/>
    </xf>
    <xf numFmtId="170" fontId="3" fillId="0" borderId="2" xfId="0" applyNumberFormat="1" applyFont="1" applyBorder="1" applyAlignment="1">
      <alignment horizontal="center" vertical="center"/>
    </xf>
    <xf numFmtId="170" fontId="3" fillId="0" borderId="6" xfId="0" applyNumberFormat="1" applyFont="1" applyBorder="1" applyAlignment="1">
      <alignment horizontal="center" vertical="center"/>
    </xf>
    <xf numFmtId="169" fontId="3" fillId="0" borderId="5" xfId="0" applyNumberFormat="1" applyFont="1" applyBorder="1" applyAlignment="1">
      <alignment horizontal="center" vertical="center"/>
    </xf>
    <xf numFmtId="169" fontId="3" fillId="0" borderId="2" xfId="0" applyNumberFormat="1" applyFont="1" applyBorder="1" applyAlignment="1">
      <alignment horizontal="center" vertical="center"/>
    </xf>
    <xf numFmtId="169" fontId="3" fillId="0" borderId="6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169" fontId="3" fillId="0" borderId="13" xfId="0" applyNumberFormat="1" applyFont="1" applyBorder="1" applyAlignment="1">
      <alignment horizontal="center" vertical="center"/>
    </xf>
    <xf numFmtId="169" fontId="3" fillId="0" borderId="14" xfId="0" applyNumberFormat="1" applyFont="1" applyBorder="1" applyAlignment="1">
      <alignment horizontal="center" vertical="center"/>
    </xf>
    <xf numFmtId="169" fontId="3" fillId="0" borderId="15" xfId="0" applyNumberFormat="1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164" fontId="3" fillId="0" borderId="6" xfId="0" applyNumberFormat="1" applyFont="1" applyBorder="1" applyAlignment="1">
      <alignment horizontal="center" vertical="center"/>
    </xf>
    <xf numFmtId="167" fontId="3" fillId="0" borderId="0" xfId="0" applyNumberFormat="1" applyFont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15" fillId="3" borderId="9" xfId="0" applyFont="1" applyFill="1" applyBorder="1" applyAlignment="1">
      <alignment horizontal="center" vertical="top"/>
    </xf>
    <xf numFmtId="0" fontId="15" fillId="3" borderId="1" xfId="0" applyFont="1" applyFill="1" applyBorder="1" applyAlignment="1">
      <alignment horizontal="center" vertical="top"/>
    </xf>
    <xf numFmtId="0" fontId="15" fillId="3" borderId="7" xfId="0" applyFont="1" applyFill="1" applyBorder="1" applyAlignment="1">
      <alignment horizontal="center" vertical="top"/>
    </xf>
    <xf numFmtId="3" fontId="15" fillId="0" borderId="9" xfId="0" applyNumberFormat="1" applyFont="1" applyBorder="1" applyAlignment="1">
      <alignment horizontal="center" vertical="top"/>
    </xf>
    <xf numFmtId="3" fontId="15" fillId="0" borderId="1" xfId="0" applyNumberFormat="1" applyFont="1" applyBorder="1" applyAlignment="1">
      <alignment horizontal="center" vertical="top"/>
    </xf>
    <xf numFmtId="0" fontId="11" fillId="0" borderId="3" xfId="0" applyFont="1" applyBorder="1" applyAlignment="1">
      <alignment horizontal="center" vertical="center"/>
    </xf>
    <xf numFmtId="1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43" fontId="3" fillId="0" borderId="5" xfId="1" applyFont="1" applyBorder="1" applyAlignment="1">
      <alignment horizontal="center" vertical="center"/>
    </xf>
    <xf numFmtId="43" fontId="3" fillId="0" borderId="2" xfId="1" applyFont="1" applyBorder="1" applyAlignment="1">
      <alignment horizontal="center" vertical="center"/>
    </xf>
    <xf numFmtId="43" fontId="3" fillId="0" borderId="6" xfId="1" applyFont="1" applyBorder="1" applyAlignment="1">
      <alignment horizontal="center" vertical="center"/>
    </xf>
    <xf numFmtId="173" fontId="3" fillId="0" borderId="5" xfId="0" applyNumberFormat="1" applyFont="1" applyBorder="1" applyAlignment="1">
      <alignment horizontal="center" vertical="center"/>
    </xf>
    <xf numFmtId="173" fontId="3" fillId="0" borderId="2" xfId="0" applyNumberFormat="1" applyFont="1" applyBorder="1" applyAlignment="1">
      <alignment horizontal="center" vertical="center"/>
    </xf>
    <xf numFmtId="173" fontId="3" fillId="0" borderId="6" xfId="0" applyNumberFormat="1" applyFont="1" applyBorder="1" applyAlignment="1">
      <alignment horizontal="center" vertical="center"/>
    </xf>
    <xf numFmtId="167" fontId="3" fillId="0" borderId="5" xfId="0" applyNumberFormat="1" applyFont="1" applyBorder="1" applyAlignment="1">
      <alignment horizontal="center" vertical="center"/>
    </xf>
    <xf numFmtId="167" fontId="3" fillId="0" borderId="2" xfId="0" applyNumberFormat="1" applyFont="1" applyBorder="1" applyAlignment="1">
      <alignment horizontal="center" vertical="center"/>
    </xf>
    <xf numFmtId="167" fontId="3" fillId="0" borderId="6" xfId="0" applyNumberFormat="1" applyFont="1" applyBorder="1" applyAlignment="1">
      <alignment horizontal="center" vertical="center"/>
    </xf>
    <xf numFmtId="1" fontId="12" fillId="0" borderId="5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43" fontId="12" fillId="0" borderId="5" xfId="1" applyFont="1" applyFill="1" applyBorder="1" applyAlignment="1">
      <alignment horizontal="right" vertical="center"/>
    </xf>
    <xf numFmtId="43" fontId="12" fillId="0" borderId="2" xfId="1" applyFont="1" applyFill="1" applyBorder="1" applyAlignment="1">
      <alignment horizontal="right" vertical="center"/>
    </xf>
    <xf numFmtId="43" fontId="12" fillId="0" borderId="6" xfId="1" applyFont="1" applyFill="1" applyBorder="1" applyAlignment="1">
      <alignment horizontal="right" vertical="center"/>
    </xf>
    <xf numFmtId="43" fontId="3" fillId="0" borderId="5" xfId="1" applyFont="1" applyFill="1" applyBorder="1" applyAlignment="1">
      <alignment horizontal="right" vertical="center"/>
    </xf>
    <xf numFmtId="43" fontId="3" fillId="0" borderId="2" xfId="1" applyFont="1" applyFill="1" applyBorder="1" applyAlignment="1">
      <alignment horizontal="right" vertical="center"/>
    </xf>
    <xf numFmtId="43" fontId="3" fillId="0" borderId="6" xfId="1" applyFont="1" applyFill="1" applyBorder="1" applyAlignment="1">
      <alignment horizontal="right" vertical="center"/>
    </xf>
    <xf numFmtId="0" fontId="5" fillId="1" borderId="9" xfId="0" applyFont="1" applyFill="1" applyBorder="1" applyAlignment="1">
      <alignment horizontal="center" vertical="top"/>
    </xf>
    <xf numFmtId="0" fontId="5" fillId="1" borderId="1" xfId="0" applyFont="1" applyFill="1" applyBorder="1" applyAlignment="1">
      <alignment horizontal="center" vertical="top"/>
    </xf>
    <xf numFmtId="0" fontId="5" fillId="1" borderId="7" xfId="0" applyFont="1" applyFill="1" applyBorder="1" applyAlignment="1">
      <alignment horizontal="center" vertical="top"/>
    </xf>
    <xf numFmtId="0" fontId="10" fillId="0" borderId="16" xfId="0" applyFont="1" applyBorder="1" applyAlignment="1">
      <alignment horizontal="left" vertical="top"/>
    </xf>
    <xf numFmtId="0" fontId="10" fillId="0" borderId="17" xfId="0" applyFont="1" applyBorder="1" applyAlignment="1">
      <alignment horizontal="left" vertical="top"/>
    </xf>
    <xf numFmtId="0" fontId="10" fillId="0" borderId="18" xfId="0" applyFont="1" applyBorder="1" applyAlignment="1">
      <alignment horizontal="center" vertical="top"/>
    </xf>
    <xf numFmtId="0" fontId="10" fillId="0" borderId="19" xfId="0" applyFont="1" applyBorder="1" applyAlignment="1">
      <alignment horizontal="center" vertical="top"/>
    </xf>
    <xf numFmtId="0" fontId="10" fillId="0" borderId="20" xfId="0" applyFont="1" applyBorder="1" applyAlignment="1">
      <alignment horizontal="center" vertical="top"/>
    </xf>
    <xf numFmtId="3" fontId="10" fillId="0" borderId="18" xfId="0" applyNumberFormat="1" applyFont="1" applyBorder="1" applyAlignment="1">
      <alignment horizontal="center" vertical="top"/>
    </xf>
    <xf numFmtId="3" fontId="10" fillId="0" borderId="19" xfId="0" applyNumberFormat="1" applyFont="1" applyBorder="1" applyAlignment="1">
      <alignment horizontal="center" vertical="top"/>
    </xf>
    <xf numFmtId="174" fontId="3" fillId="0" borderId="5" xfId="0" applyNumberFormat="1" applyFont="1" applyBorder="1" applyAlignment="1">
      <alignment horizontal="center" vertical="center"/>
    </xf>
    <xf numFmtId="174" fontId="3" fillId="0" borderId="2" xfId="0" applyNumberFormat="1" applyFont="1" applyBorder="1" applyAlignment="1">
      <alignment horizontal="center" vertical="center"/>
    </xf>
    <xf numFmtId="174" fontId="3" fillId="0" borderId="6" xfId="0" applyNumberFormat="1" applyFont="1" applyBorder="1" applyAlignment="1">
      <alignment horizontal="center" vertical="center"/>
    </xf>
    <xf numFmtId="39" fontId="3" fillId="0" borderId="9" xfId="0" applyNumberFormat="1" applyFont="1" applyBorder="1" applyAlignment="1">
      <alignment horizontal="center" vertical="center"/>
    </xf>
    <xf numFmtId="39" fontId="3" fillId="0" borderId="1" xfId="0" applyNumberFormat="1" applyFont="1" applyBorder="1" applyAlignment="1">
      <alignment horizontal="center" vertical="center"/>
    </xf>
    <xf numFmtId="39" fontId="3" fillId="0" borderId="7" xfId="0" applyNumberFormat="1" applyFont="1" applyBorder="1" applyAlignment="1">
      <alignment horizontal="center" vertical="center"/>
    </xf>
    <xf numFmtId="174" fontId="3" fillId="0" borderId="9" xfId="0" applyNumberFormat="1" applyFont="1" applyBorder="1" applyAlignment="1">
      <alignment horizontal="center" vertical="center"/>
    </xf>
    <xf numFmtId="174" fontId="3" fillId="0" borderId="1" xfId="0" applyNumberFormat="1" applyFont="1" applyBorder="1" applyAlignment="1">
      <alignment horizontal="center" vertical="center"/>
    </xf>
    <xf numFmtId="174" fontId="3" fillId="0" borderId="7" xfId="0" applyNumberFormat="1" applyFont="1" applyBorder="1" applyAlignment="1">
      <alignment horizontal="center" vertical="center"/>
    </xf>
    <xf numFmtId="39" fontId="3" fillId="0" borderId="10" xfId="0" applyNumberFormat="1" applyFont="1" applyBorder="1" applyAlignment="1">
      <alignment horizontal="center" vertical="center"/>
    </xf>
    <xf numFmtId="174" fontId="3" fillId="0" borderId="10" xfId="0" applyNumberFormat="1" applyFont="1" applyBorder="1" applyAlignment="1">
      <alignment horizontal="center" vertical="center"/>
    </xf>
    <xf numFmtId="43" fontId="3" fillId="0" borderId="10" xfId="1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3" fontId="3" fillId="0" borderId="8" xfId="0" applyNumberFormat="1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3" fontId="3" fillId="0" borderId="4" xfId="0" applyNumberFormat="1" applyFont="1" applyBorder="1" applyAlignment="1">
      <alignment horizontal="center" vertical="center"/>
    </xf>
    <xf numFmtId="3" fontId="3" fillId="0" borderId="12" xfId="0" applyNumberFormat="1" applyFont="1" applyBorder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3" fontId="3" fillId="0" borderId="11" xfId="0" applyNumberFormat="1" applyFont="1" applyBorder="1" applyAlignment="1">
      <alignment horizontal="center" vertical="center"/>
    </xf>
    <xf numFmtId="3" fontId="3" fillId="0" borderId="9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3" fontId="3" fillId="0" borderId="7" xfId="0" applyNumberFormat="1" applyFont="1" applyBorder="1" applyAlignment="1">
      <alignment horizontal="center" vertical="center"/>
    </xf>
    <xf numFmtId="0" fontId="12" fillId="1" borderId="8" xfId="0" applyFont="1" applyFill="1" applyBorder="1" applyAlignment="1">
      <alignment horizontal="center"/>
    </xf>
    <xf numFmtId="0" fontId="12" fillId="1" borderId="3" xfId="0" applyFont="1" applyFill="1" applyBorder="1" applyAlignment="1">
      <alignment horizontal="center"/>
    </xf>
    <xf numFmtId="0" fontId="12" fillId="1" borderId="9" xfId="0" applyFont="1" applyFill="1" applyBorder="1" applyAlignment="1">
      <alignment horizontal="center" vertical="top"/>
    </xf>
    <xf numFmtId="0" fontId="12" fillId="1" borderId="1" xfId="0" applyFont="1" applyFill="1" applyBorder="1" applyAlignment="1">
      <alignment horizontal="center" vertical="top"/>
    </xf>
    <xf numFmtId="0" fontId="12" fillId="1" borderId="7" xfId="0" applyFont="1" applyFill="1" applyBorder="1" applyAlignment="1">
      <alignment horizontal="center" vertical="top"/>
    </xf>
    <xf numFmtId="0" fontId="12" fillId="1" borderId="8" xfId="0" applyFont="1" applyFill="1" applyBorder="1" applyAlignment="1">
      <alignment horizontal="center" vertical="center"/>
    </xf>
    <xf numFmtId="0" fontId="12" fillId="1" borderId="3" xfId="0" applyFont="1" applyFill="1" applyBorder="1" applyAlignment="1">
      <alignment horizontal="center" vertical="center"/>
    </xf>
    <xf numFmtId="0" fontId="12" fillId="1" borderId="4" xfId="0" applyFont="1" applyFill="1" applyBorder="1" applyAlignment="1">
      <alignment horizontal="center" vertical="center"/>
    </xf>
    <xf numFmtId="0" fontId="12" fillId="1" borderId="9" xfId="0" applyFont="1" applyFill="1" applyBorder="1" applyAlignment="1">
      <alignment horizontal="center" vertical="center"/>
    </xf>
    <xf numFmtId="0" fontId="12" fillId="1" borderId="1" xfId="0" applyFont="1" applyFill="1" applyBorder="1" applyAlignment="1">
      <alignment horizontal="center" vertical="center"/>
    </xf>
    <xf numFmtId="0" fontId="12" fillId="1" borderId="7" xfId="0" applyFont="1" applyFill="1" applyBorder="1" applyAlignment="1">
      <alignment horizontal="center" vertical="center"/>
    </xf>
    <xf numFmtId="0" fontId="12" fillId="1" borderId="4" xfId="0" applyFont="1" applyFill="1" applyBorder="1" applyAlignment="1">
      <alignment horizontal="center"/>
    </xf>
    <xf numFmtId="3" fontId="3" fillId="1" borderId="5" xfId="0" applyNumberFormat="1" applyFont="1" applyFill="1" applyBorder="1" applyAlignment="1">
      <alignment horizontal="center" vertical="center"/>
    </xf>
    <xf numFmtId="0" fontId="3" fillId="1" borderId="2" xfId="0" applyFont="1" applyFill="1" applyBorder="1" applyAlignment="1">
      <alignment horizontal="center" vertical="center"/>
    </xf>
    <xf numFmtId="0" fontId="3" fillId="1" borderId="6" xfId="0" applyFont="1" applyFill="1" applyBorder="1" applyAlignment="1">
      <alignment horizontal="center" vertical="center"/>
    </xf>
    <xf numFmtId="0" fontId="3" fillId="1" borderId="5" xfId="0" applyFont="1" applyFill="1" applyBorder="1" applyAlignment="1">
      <alignment horizontal="center" vertical="center"/>
    </xf>
    <xf numFmtId="2" fontId="12" fillId="1" borderId="5" xfId="0" applyNumberFormat="1" applyFont="1" applyFill="1" applyBorder="1" applyAlignment="1">
      <alignment horizontal="center" vertical="center"/>
    </xf>
    <xf numFmtId="2" fontId="12" fillId="1" borderId="2" xfId="0" applyNumberFormat="1" applyFont="1" applyFill="1" applyBorder="1" applyAlignment="1">
      <alignment horizontal="center" vertical="center"/>
    </xf>
    <xf numFmtId="2" fontId="12" fillId="1" borderId="6" xfId="0" applyNumberFormat="1" applyFont="1" applyFill="1" applyBorder="1" applyAlignment="1">
      <alignment horizontal="center" vertical="center"/>
    </xf>
    <xf numFmtId="0" fontId="12" fillId="1" borderId="5" xfId="0" applyFont="1" applyFill="1" applyBorder="1" applyAlignment="1">
      <alignment horizontal="center" vertical="center"/>
    </xf>
    <xf numFmtId="0" fontId="12" fillId="1" borderId="2" xfId="0" applyFont="1" applyFill="1" applyBorder="1" applyAlignment="1">
      <alignment horizontal="center" vertical="center"/>
    </xf>
    <xf numFmtId="0" fontId="12" fillId="1" borderId="6" xfId="0" applyFont="1" applyFill="1" applyBorder="1" applyAlignment="1">
      <alignment horizontal="center" vertical="center"/>
    </xf>
    <xf numFmtId="43" fontId="11" fillId="1" borderId="5" xfId="1" applyFont="1" applyFill="1" applyBorder="1" applyAlignment="1">
      <alignment horizontal="center" vertical="center"/>
    </xf>
    <xf numFmtId="43" fontId="11" fillId="1" borderId="2" xfId="1" applyFont="1" applyFill="1" applyBorder="1" applyAlignment="1">
      <alignment horizontal="center" vertical="center"/>
    </xf>
    <xf numFmtId="43" fontId="11" fillId="1" borderId="6" xfId="1" applyFont="1" applyFill="1" applyBorder="1" applyAlignment="1">
      <alignment horizontal="center" vertical="center"/>
    </xf>
    <xf numFmtId="9" fontId="12" fillId="1" borderId="9" xfId="0" applyNumberFormat="1" applyFont="1" applyFill="1" applyBorder="1" applyAlignment="1">
      <alignment horizontal="center"/>
    </xf>
    <xf numFmtId="0" fontId="12" fillId="1" borderId="1" xfId="0" applyFont="1" applyFill="1" applyBorder="1" applyAlignment="1">
      <alignment horizontal="center"/>
    </xf>
    <xf numFmtId="0" fontId="12" fillId="1" borderId="7" xfId="0" applyFont="1" applyFill="1" applyBorder="1" applyAlignment="1">
      <alignment horizontal="center"/>
    </xf>
    <xf numFmtId="0" fontId="12" fillId="0" borderId="5" xfId="0" applyFont="1" applyBorder="1" applyAlignment="1">
      <alignment horizontal="center" vertical="center"/>
    </xf>
    <xf numFmtId="168" fontId="12" fillId="0" borderId="5" xfId="0" applyNumberFormat="1" applyFont="1" applyBorder="1" applyAlignment="1">
      <alignment horizontal="center" vertical="center"/>
    </xf>
    <xf numFmtId="168" fontId="12" fillId="0" borderId="2" xfId="0" applyNumberFormat="1" applyFont="1" applyBorder="1" applyAlignment="1">
      <alignment horizontal="center" vertical="center"/>
    </xf>
    <xf numFmtId="168" fontId="12" fillId="0" borderId="6" xfId="0" applyNumberFormat="1" applyFont="1" applyBorder="1" applyAlignment="1">
      <alignment horizontal="center" vertical="center"/>
    </xf>
    <xf numFmtId="3" fontId="10" fillId="0" borderId="6" xfId="0" applyNumberFormat="1" applyFont="1" applyBorder="1" applyAlignment="1">
      <alignment horizontal="center" vertical="top"/>
    </xf>
    <xf numFmtId="0" fontId="12" fillId="1" borderId="9" xfId="0" applyFont="1" applyFill="1" applyBorder="1" applyAlignment="1">
      <alignment horizontal="center"/>
    </xf>
    <xf numFmtId="37" fontId="3" fillId="0" borderId="5" xfId="1" applyNumberFormat="1" applyFont="1" applyBorder="1" applyAlignment="1">
      <alignment horizontal="center" vertical="center"/>
    </xf>
    <xf numFmtId="37" fontId="3" fillId="0" borderId="2" xfId="1" applyNumberFormat="1" applyFont="1" applyBorder="1" applyAlignment="1">
      <alignment horizontal="center" vertical="center"/>
    </xf>
    <xf numFmtId="37" fontId="3" fillId="0" borderId="6" xfId="1" applyNumberFormat="1" applyFont="1" applyBorder="1" applyAlignment="1">
      <alignment horizontal="center" vertical="center"/>
    </xf>
    <xf numFmtId="43" fontId="12" fillId="0" borderId="5" xfId="1" applyFont="1" applyBorder="1" applyAlignment="1">
      <alignment horizontal="center" vertical="center"/>
    </xf>
    <xf numFmtId="43" fontId="12" fillId="0" borderId="2" xfId="1" applyFont="1" applyBorder="1" applyAlignment="1">
      <alignment horizontal="center" vertical="center"/>
    </xf>
    <xf numFmtId="39" fontId="3" fillId="0" borderId="5" xfId="1" applyNumberFormat="1" applyFont="1" applyBorder="1" applyAlignment="1">
      <alignment horizontal="center" vertical="center"/>
    </xf>
    <xf numFmtId="39" fontId="3" fillId="0" borderId="2" xfId="1" applyNumberFormat="1" applyFont="1" applyBorder="1" applyAlignment="1">
      <alignment horizontal="center" vertical="center"/>
    </xf>
    <xf numFmtId="39" fontId="3" fillId="0" borderId="6" xfId="1" applyNumberFormat="1" applyFont="1" applyBorder="1" applyAlignment="1">
      <alignment horizontal="center" vertical="center"/>
    </xf>
    <xf numFmtId="3" fontId="11" fillId="0" borderId="1" xfId="0" applyNumberFormat="1" applyFont="1" applyBorder="1" applyAlignment="1">
      <alignment horizontal="center" vertical="top"/>
    </xf>
    <xf numFmtId="3" fontId="11" fillId="0" borderId="7" xfId="0" applyNumberFormat="1" applyFont="1" applyBorder="1" applyAlignment="1">
      <alignment horizontal="center" vertical="top"/>
    </xf>
    <xf numFmtId="164" fontId="12" fillId="0" borderId="5" xfId="0" applyNumberFormat="1" applyFont="1" applyBorder="1" applyAlignment="1">
      <alignment horizontal="center" vertical="center"/>
    </xf>
    <xf numFmtId="164" fontId="12" fillId="0" borderId="2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44" fontId="10" fillId="0" borderId="5" xfId="2" applyFont="1" applyFill="1" applyBorder="1" applyAlignment="1">
      <alignment horizontal="center" vertical="center"/>
    </xf>
    <xf numFmtId="44" fontId="10" fillId="0" borderId="2" xfId="2" applyFont="1" applyFill="1" applyBorder="1" applyAlignment="1">
      <alignment horizontal="center" vertical="center"/>
    </xf>
    <xf numFmtId="44" fontId="10" fillId="0" borderId="6" xfId="2" applyFont="1" applyFill="1" applyBorder="1" applyAlignment="1">
      <alignment horizontal="center" vertical="center"/>
    </xf>
    <xf numFmtId="43" fontId="3" fillId="0" borderId="0" xfId="0" applyNumberFormat="1" applyFont="1" applyAlignment="1">
      <alignment horizontal="center" vertical="center"/>
    </xf>
    <xf numFmtId="10" fontId="12" fillId="0" borderId="5" xfId="0" applyNumberFormat="1" applyFont="1" applyBorder="1" applyAlignment="1">
      <alignment horizontal="left" vertical="center"/>
    </xf>
    <xf numFmtId="10" fontId="12" fillId="0" borderId="6" xfId="0" applyNumberFormat="1" applyFont="1" applyBorder="1" applyAlignment="1">
      <alignment horizontal="left" vertical="center"/>
    </xf>
    <xf numFmtId="10" fontId="3" fillId="0" borderId="5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top"/>
    </xf>
    <xf numFmtId="0" fontId="11" fillId="0" borderId="7" xfId="0" applyFont="1" applyBorder="1" applyAlignment="1">
      <alignment horizontal="left" vertical="top"/>
    </xf>
    <xf numFmtId="0" fontId="11" fillId="0" borderId="5" xfId="0" applyFont="1" applyBorder="1" applyAlignment="1">
      <alignment horizontal="center" vertical="top"/>
    </xf>
    <xf numFmtId="0" fontId="11" fillId="0" borderId="2" xfId="0" applyFont="1" applyBorder="1" applyAlignment="1">
      <alignment horizontal="center" vertical="top"/>
    </xf>
    <xf numFmtId="0" fontId="11" fillId="0" borderId="6" xfId="0" applyFont="1" applyBorder="1" applyAlignment="1">
      <alignment horizontal="center" vertical="top"/>
    </xf>
    <xf numFmtId="3" fontId="11" fillId="0" borderId="5" xfId="0" applyNumberFormat="1" applyFont="1" applyBorder="1" applyAlignment="1">
      <alignment horizontal="center" vertical="top"/>
    </xf>
    <xf numFmtId="3" fontId="11" fillId="0" borderId="2" xfId="0" applyNumberFormat="1" applyFont="1" applyBorder="1" applyAlignment="1">
      <alignment horizontal="center" vertical="top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E5EA34-857D-4E31-AE2F-678DEBE176FB}">
  <sheetPr>
    <pageSetUpPr fitToPage="1"/>
  </sheetPr>
  <dimension ref="A1:BI279"/>
  <sheetViews>
    <sheetView showGridLines="0" view="pageBreakPreview" zoomScaleNormal="100" zoomScaleSheetLayoutView="100" workbookViewId="0">
      <selection sqref="A1:AD1"/>
    </sheetView>
  </sheetViews>
  <sheetFormatPr defaultRowHeight="12.75" x14ac:dyDescent="0.2"/>
  <cols>
    <col min="1" max="31" width="4.28515625" style="1" customWidth="1"/>
    <col min="32" max="32" width="5.28515625" style="1" customWidth="1"/>
    <col min="33" max="61" width="3.7109375" style="1" customWidth="1"/>
    <col min="62" max="256" width="9.140625" style="1"/>
    <col min="257" max="287" width="4.28515625" style="1" customWidth="1"/>
    <col min="288" max="288" width="5.28515625" style="1" customWidth="1"/>
    <col min="289" max="317" width="3.7109375" style="1" customWidth="1"/>
    <col min="318" max="512" width="9.140625" style="1"/>
    <col min="513" max="543" width="4.28515625" style="1" customWidth="1"/>
    <col min="544" max="544" width="5.28515625" style="1" customWidth="1"/>
    <col min="545" max="573" width="3.7109375" style="1" customWidth="1"/>
    <col min="574" max="768" width="9.140625" style="1"/>
    <col min="769" max="799" width="4.28515625" style="1" customWidth="1"/>
    <col min="800" max="800" width="5.28515625" style="1" customWidth="1"/>
    <col min="801" max="829" width="3.7109375" style="1" customWidth="1"/>
    <col min="830" max="1024" width="9.140625" style="1"/>
    <col min="1025" max="1055" width="4.28515625" style="1" customWidth="1"/>
    <col min="1056" max="1056" width="5.28515625" style="1" customWidth="1"/>
    <col min="1057" max="1085" width="3.7109375" style="1" customWidth="1"/>
    <col min="1086" max="1280" width="9.140625" style="1"/>
    <col min="1281" max="1311" width="4.28515625" style="1" customWidth="1"/>
    <col min="1312" max="1312" width="5.28515625" style="1" customWidth="1"/>
    <col min="1313" max="1341" width="3.7109375" style="1" customWidth="1"/>
    <col min="1342" max="1536" width="9.140625" style="1"/>
    <col min="1537" max="1567" width="4.28515625" style="1" customWidth="1"/>
    <col min="1568" max="1568" width="5.28515625" style="1" customWidth="1"/>
    <col min="1569" max="1597" width="3.7109375" style="1" customWidth="1"/>
    <col min="1598" max="1792" width="9.140625" style="1"/>
    <col min="1793" max="1823" width="4.28515625" style="1" customWidth="1"/>
    <col min="1824" max="1824" width="5.28515625" style="1" customWidth="1"/>
    <col min="1825" max="1853" width="3.7109375" style="1" customWidth="1"/>
    <col min="1854" max="2048" width="9.140625" style="1"/>
    <col min="2049" max="2079" width="4.28515625" style="1" customWidth="1"/>
    <col min="2080" max="2080" width="5.28515625" style="1" customWidth="1"/>
    <col min="2081" max="2109" width="3.7109375" style="1" customWidth="1"/>
    <col min="2110" max="2304" width="9.140625" style="1"/>
    <col min="2305" max="2335" width="4.28515625" style="1" customWidth="1"/>
    <col min="2336" max="2336" width="5.28515625" style="1" customWidth="1"/>
    <col min="2337" max="2365" width="3.7109375" style="1" customWidth="1"/>
    <col min="2366" max="2560" width="9.140625" style="1"/>
    <col min="2561" max="2591" width="4.28515625" style="1" customWidth="1"/>
    <col min="2592" max="2592" width="5.28515625" style="1" customWidth="1"/>
    <col min="2593" max="2621" width="3.7109375" style="1" customWidth="1"/>
    <col min="2622" max="2816" width="9.140625" style="1"/>
    <col min="2817" max="2847" width="4.28515625" style="1" customWidth="1"/>
    <col min="2848" max="2848" width="5.28515625" style="1" customWidth="1"/>
    <col min="2849" max="2877" width="3.7109375" style="1" customWidth="1"/>
    <col min="2878" max="3072" width="9.140625" style="1"/>
    <col min="3073" max="3103" width="4.28515625" style="1" customWidth="1"/>
    <col min="3104" max="3104" width="5.28515625" style="1" customWidth="1"/>
    <col min="3105" max="3133" width="3.7109375" style="1" customWidth="1"/>
    <col min="3134" max="3328" width="9.140625" style="1"/>
    <col min="3329" max="3359" width="4.28515625" style="1" customWidth="1"/>
    <col min="3360" max="3360" width="5.28515625" style="1" customWidth="1"/>
    <col min="3361" max="3389" width="3.7109375" style="1" customWidth="1"/>
    <col min="3390" max="3584" width="9.140625" style="1"/>
    <col min="3585" max="3615" width="4.28515625" style="1" customWidth="1"/>
    <col min="3616" max="3616" width="5.28515625" style="1" customWidth="1"/>
    <col min="3617" max="3645" width="3.7109375" style="1" customWidth="1"/>
    <col min="3646" max="3840" width="9.140625" style="1"/>
    <col min="3841" max="3871" width="4.28515625" style="1" customWidth="1"/>
    <col min="3872" max="3872" width="5.28515625" style="1" customWidth="1"/>
    <col min="3873" max="3901" width="3.7109375" style="1" customWidth="1"/>
    <col min="3902" max="4096" width="9.140625" style="1"/>
    <col min="4097" max="4127" width="4.28515625" style="1" customWidth="1"/>
    <col min="4128" max="4128" width="5.28515625" style="1" customWidth="1"/>
    <col min="4129" max="4157" width="3.7109375" style="1" customWidth="1"/>
    <col min="4158" max="4352" width="9.140625" style="1"/>
    <col min="4353" max="4383" width="4.28515625" style="1" customWidth="1"/>
    <col min="4384" max="4384" width="5.28515625" style="1" customWidth="1"/>
    <col min="4385" max="4413" width="3.7109375" style="1" customWidth="1"/>
    <col min="4414" max="4608" width="9.140625" style="1"/>
    <col min="4609" max="4639" width="4.28515625" style="1" customWidth="1"/>
    <col min="4640" max="4640" width="5.28515625" style="1" customWidth="1"/>
    <col min="4641" max="4669" width="3.7109375" style="1" customWidth="1"/>
    <col min="4670" max="4864" width="9.140625" style="1"/>
    <col min="4865" max="4895" width="4.28515625" style="1" customWidth="1"/>
    <col min="4896" max="4896" width="5.28515625" style="1" customWidth="1"/>
    <col min="4897" max="4925" width="3.7109375" style="1" customWidth="1"/>
    <col min="4926" max="5120" width="9.140625" style="1"/>
    <col min="5121" max="5151" width="4.28515625" style="1" customWidth="1"/>
    <col min="5152" max="5152" width="5.28515625" style="1" customWidth="1"/>
    <col min="5153" max="5181" width="3.7109375" style="1" customWidth="1"/>
    <col min="5182" max="5376" width="9.140625" style="1"/>
    <col min="5377" max="5407" width="4.28515625" style="1" customWidth="1"/>
    <col min="5408" max="5408" width="5.28515625" style="1" customWidth="1"/>
    <col min="5409" max="5437" width="3.7109375" style="1" customWidth="1"/>
    <col min="5438" max="5632" width="9.140625" style="1"/>
    <col min="5633" max="5663" width="4.28515625" style="1" customWidth="1"/>
    <col min="5664" max="5664" width="5.28515625" style="1" customWidth="1"/>
    <col min="5665" max="5693" width="3.7109375" style="1" customWidth="1"/>
    <col min="5694" max="5888" width="9.140625" style="1"/>
    <col min="5889" max="5919" width="4.28515625" style="1" customWidth="1"/>
    <col min="5920" max="5920" width="5.28515625" style="1" customWidth="1"/>
    <col min="5921" max="5949" width="3.7109375" style="1" customWidth="1"/>
    <col min="5950" max="6144" width="9.140625" style="1"/>
    <col min="6145" max="6175" width="4.28515625" style="1" customWidth="1"/>
    <col min="6176" max="6176" width="5.28515625" style="1" customWidth="1"/>
    <col min="6177" max="6205" width="3.7109375" style="1" customWidth="1"/>
    <col min="6206" max="6400" width="9.140625" style="1"/>
    <col min="6401" max="6431" width="4.28515625" style="1" customWidth="1"/>
    <col min="6432" max="6432" width="5.28515625" style="1" customWidth="1"/>
    <col min="6433" max="6461" width="3.7109375" style="1" customWidth="1"/>
    <col min="6462" max="6656" width="9.140625" style="1"/>
    <col min="6657" max="6687" width="4.28515625" style="1" customWidth="1"/>
    <col min="6688" max="6688" width="5.28515625" style="1" customWidth="1"/>
    <col min="6689" max="6717" width="3.7109375" style="1" customWidth="1"/>
    <col min="6718" max="6912" width="9.140625" style="1"/>
    <col min="6913" max="6943" width="4.28515625" style="1" customWidth="1"/>
    <col min="6944" max="6944" width="5.28515625" style="1" customWidth="1"/>
    <col min="6945" max="6973" width="3.7109375" style="1" customWidth="1"/>
    <col min="6974" max="7168" width="9.140625" style="1"/>
    <col min="7169" max="7199" width="4.28515625" style="1" customWidth="1"/>
    <col min="7200" max="7200" width="5.28515625" style="1" customWidth="1"/>
    <col min="7201" max="7229" width="3.7109375" style="1" customWidth="1"/>
    <col min="7230" max="7424" width="9.140625" style="1"/>
    <col min="7425" max="7455" width="4.28515625" style="1" customWidth="1"/>
    <col min="7456" max="7456" width="5.28515625" style="1" customWidth="1"/>
    <col min="7457" max="7485" width="3.7109375" style="1" customWidth="1"/>
    <col min="7486" max="7680" width="9.140625" style="1"/>
    <col min="7681" max="7711" width="4.28515625" style="1" customWidth="1"/>
    <col min="7712" max="7712" width="5.28515625" style="1" customWidth="1"/>
    <col min="7713" max="7741" width="3.7109375" style="1" customWidth="1"/>
    <col min="7742" max="7936" width="9.140625" style="1"/>
    <col min="7937" max="7967" width="4.28515625" style="1" customWidth="1"/>
    <col min="7968" max="7968" width="5.28515625" style="1" customWidth="1"/>
    <col min="7969" max="7997" width="3.7109375" style="1" customWidth="1"/>
    <col min="7998" max="8192" width="9.140625" style="1"/>
    <col min="8193" max="8223" width="4.28515625" style="1" customWidth="1"/>
    <col min="8224" max="8224" width="5.28515625" style="1" customWidth="1"/>
    <col min="8225" max="8253" width="3.7109375" style="1" customWidth="1"/>
    <col min="8254" max="8448" width="9.140625" style="1"/>
    <col min="8449" max="8479" width="4.28515625" style="1" customWidth="1"/>
    <col min="8480" max="8480" width="5.28515625" style="1" customWidth="1"/>
    <col min="8481" max="8509" width="3.7109375" style="1" customWidth="1"/>
    <col min="8510" max="8704" width="9.140625" style="1"/>
    <col min="8705" max="8735" width="4.28515625" style="1" customWidth="1"/>
    <col min="8736" max="8736" width="5.28515625" style="1" customWidth="1"/>
    <col min="8737" max="8765" width="3.7109375" style="1" customWidth="1"/>
    <col min="8766" max="8960" width="9.140625" style="1"/>
    <col min="8961" max="8991" width="4.28515625" style="1" customWidth="1"/>
    <col min="8992" max="8992" width="5.28515625" style="1" customWidth="1"/>
    <col min="8993" max="9021" width="3.7109375" style="1" customWidth="1"/>
    <col min="9022" max="9216" width="9.140625" style="1"/>
    <col min="9217" max="9247" width="4.28515625" style="1" customWidth="1"/>
    <col min="9248" max="9248" width="5.28515625" style="1" customWidth="1"/>
    <col min="9249" max="9277" width="3.7109375" style="1" customWidth="1"/>
    <col min="9278" max="9472" width="9.140625" style="1"/>
    <col min="9473" max="9503" width="4.28515625" style="1" customWidth="1"/>
    <col min="9504" max="9504" width="5.28515625" style="1" customWidth="1"/>
    <col min="9505" max="9533" width="3.7109375" style="1" customWidth="1"/>
    <col min="9534" max="9728" width="9.140625" style="1"/>
    <col min="9729" max="9759" width="4.28515625" style="1" customWidth="1"/>
    <col min="9760" max="9760" width="5.28515625" style="1" customWidth="1"/>
    <col min="9761" max="9789" width="3.7109375" style="1" customWidth="1"/>
    <col min="9790" max="9984" width="9.140625" style="1"/>
    <col min="9985" max="10015" width="4.28515625" style="1" customWidth="1"/>
    <col min="10016" max="10016" width="5.28515625" style="1" customWidth="1"/>
    <col min="10017" max="10045" width="3.7109375" style="1" customWidth="1"/>
    <col min="10046" max="10240" width="9.140625" style="1"/>
    <col min="10241" max="10271" width="4.28515625" style="1" customWidth="1"/>
    <col min="10272" max="10272" width="5.28515625" style="1" customWidth="1"/>
    <col min="10273" max="10301" width="3.7109375" style="1" customWidth="1"/>
    <col min="10302" max="10496" width="9.140625" style="1"/>
    <col min="10497" max="10527" width="4.28515625" style="1" customWidth="1"/>
    <col min="10528" max="10528" width="5.28515625" style="1" customWidth="1"/>
    <col min="10529" max="10557" width="3.7109375" style="1" customWidth="1"/>
    <col min="10558" max="10752" width="9.140625" style="1"/>
    <col min="10753" max="10783" width="4.28515625" style="1" customWidth="1"/>
    <col min="10784" max="10784" width="5.28515625" style="1" customWidth="1"/>
    <col min="10785" max="10813" width="3.7109375" style="1" customWidth="1"/>
    <col min="10814" max="11008" width="9.140625" style="1"/>
    <col min="11009" max="11039" width="4.28515625" style="1" customWidth="1"/>
    <col min="11040" max="11040" width="5.28515625" style="1" customWidth="1"/>
    <col min="11041" max="11069" width="3.7109375" style="1" customWidth="1"/>
    <col min="11070" max="11264" width="9.140625" style="1"/>
    <col min="11265" max="11295" width="4.28515625" style="1" customWidth="1"/>
    <col min="11296" max="11296" width="5.28515625" style="1" customWidth="1"/>
    <col min="11297" max="11325" width="3.7109375" style="1" customWidth="1"/>
    <col min="11326" max="11520" width="9.140625" style="1"/>
    <col min="11521" max="11551" width="4.28515625" style="1" customWidth="1"/>
    <col min="11552" max="11552" width="5.28515625" style="1" customWidth="1"/>
    <col min="11553" max="11581" width="3.7109375" style="1" customWidth="1"/>
    <col min="11582" max="11776" width="9.140625" style="1"/>
    <col min="11777" max="11807" width="4.28515625" style="1" customWidth="1"/>
    <col min="11808" max="11808" width="5.28515625" style="1" customWidth="1"/>
    <col min="11809" max="11837" width="3.7109375" style="1" customWidth="1"/>
    <col min="11838" max="12032" width="9.140625" style="1"/>
    <col min="12033" max="12063" width="4.28515625" style="1" customWidth="1"/>
    <col min="12064" max="12064" width="5.28515625" style="1" customWidth="1"/>
    <col min="12065" max="12093" width="3.7109375" style="1" customWidth="1"/>
    <col min="12094" max="12288" width="9.140625" style="1"/>
    <col min="12289" max="12319" width="4.28515625" style="1" customWidth="1"/>
    <col min="12320" max="12320" width="5.28515625" style="1" customWidth="1"/>
    <col min="12321" max="12349" width="3.7109375" style="1" customWidth="1"/>
    <col min="12350" max="12544" width="9.140625" style="1"/>
    <col min="12545" max="12575" width="4.28515625" style="1" customWidth="1"/>
    <col min="12576" max="12576" width="5.28515625" style="1" customWidth="1"/>
    <col min="12577" max="12605" width="3.7109375" style="1" customWidth="1"/>
    <col min="12606" max="12800" width="9.140625" style="1"/>
    <col min="12801" max="12831" width="4.28515625" style="1" customWidth="1"/>
    <col min="12832" max="12832" width="5.28515625" style="1" customWidth="1"/>
    <col min="12833" max="12861" width="3.7109375" style="1" customWidth="1"/>
    <col min="12862" max="13056" width="9.140625" style="1"/>
    <col min="13057" max="13087" width="4.28515625" style="1" customWidth="1"/>
    <col min="13088" max="13088" width="5.28515625" style="1" customWidth="1"/>
    <col min="13089" max="13117" width="3.7109375" style="1" customWidth="1"/>
    <col min="13118" max="13312" width="9.140625" style="1"/>
    <col min="13313" max="13343" width="4.28515625" style="1" customWidth="1"/>
    <col min="13344" max="13344" width="5.28515625" style="1" customWidth="1"/>
    <col min="13345" max="13373" width="3.7109375" style="1" customWidth="1"/>
    <col min="13374" max="13568" width="9.140625" style="1"/>
    <col min="13569" max="13599" width="4.28515625" style="1" customWidth="1"/>
    <col min="13600" max="13600" width="5.28515625" style="1" customWidth="1"/>
    <col min="13601" max="13629" width="3.7109375" style="1" customWidth="1"/>
    <col min="13630" max="13824" width="9.140625" style="1"/>
    <col min="13825" max="13855" width="4.28515625" style="1" customWidth="1"/>
    <col min="13856" max="13856" width="5.28515625" style="1" customWidth="1"/>
    <col min="13857" max="13885" width="3.7109375" style="1" customWidth="1"/>
    <col min="13886" max="14080" width="9.140625" style="1"/>
    <col min="14081" max="14111" width="4.28515625" style="1" customWidth="1"/>
    <col min="14112" max="14112" width="5.28515625" style="1" customWidth="1"/>
    <col min="14113" max="14141" width="3.7109375" style="1" customWidth="1"/>
    <col min="14142" max="14336" width="9.140625" style="1"/>
    <col min="14337" max="14367" width="4.28515625" style="1" customWidth="1"/>
    <col min="14368" max="14368" width="5.28515625" style="1" customWidth="1"/>
    <col min="14369" max="14397" width="3.7109375" style="1" customWidth="1"/>
    <col min="14398" max="14592" width="9.140625" style="1"/>
    <col min="14593" max="14623" width="4.28515625" style="1" customWidth="1"/>
    <col min="14624" max="14624" width="5.28515625" style="1" customWidth="1"/>
    <col min="14625" max="14653" width="3.7109375" style="1" customWidth="1"/>
    <col min="14654" max="14848" width="9.140625" style="1"/>
    <col min="14849" max="14879" width="4.28515625" style="1" customWidth="1"/>
    <col min="14880" max="14880" width="5.28515625" style="1" customWidth="1"/>
    <col min="14881" max="14909" width="3.7109375" style="1" customWidth="1"/>
    <col min="14910" max="15104" width="9.140625" style="1"/>
    <col min="15105" max="15135" width="4.28515625" style="1" customWidth="1"/>
    <col min="15136" max="15136" width="5.28515625" style="1" customWidth="1"/>
    <col min="15137" max="15165" width="3.7109375" style="1" customWidth="1"/>
    <col min="15166" max="15360" width="9.140625" style="1"/>
    <col min="15361" max="15391" width="4.28515625" style="1" customWidth="1"/>
    <col min="15392" max="15392" width="5.28515625" style="1" customWidth="1"/>
    <col min="15393" max="15421" width="3.7109375" style="1" customWidth="1"/>
    <col min="15422" max="15616" width="9.140625" style="1"/>
    <col min="15617" max="15647" width="4.28515625" style="1" customWidth="1"/>
    <col min="15648" max="15648" width="5.28515625" style="1" customWidth="1"/>
    <col min="15649" max="15677" width="3.7109375" style="1" customWidth="1"/>
    <col min="15678" max="15872" width="9.140625" style="1"/>
    <col min="15873" max="15903" width="4.28515625" style="1" customWidth="1"/>
    <col min="15904" max="15904" width="5.28515625" style="1" customWidth="1"/>
    <col min="15905" max="15933" width="3.7109375" style="1" customWidth="1"/>
    <col min="15934" max="16128" width="9.140625" style="1"/>
    <col min="16129" max="16159" width="4.28515625" style="1" customWidth="1"/>
    <col min="16160" max="16160" width="5.28515625" style="1" customWidth="1"/>
    <col min="16161" max="16189" width="3.7109375" style="1" customWidth="1"/>
    <col min="16190" max="16384" width="9.140625" style="1"/>
  </cols>
  <sheetData>
    <row r="1" spans="1:61" ht="25.5" x14ac:dyDescent="0.35">
      <c r="A1" s="159" t="s">
        <v>0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59"/>
      <c r="R1" s="159"/>
      <c r="S1" s="159"/>
      <c r="T1" s="159"/>
      <c r="U1" s="159"/>
      <c r="V1" s="159"/>
      <c r="W1" s="159"/>
      <c r="X1" s="159"/>
      <c r="Y1" s="159"/>
      <c r="Z1" s="159"/>
      <c r="AA1" s="159"/>
      <c r="AB1" s="159"/>
      <c r="AC1" s="159"/>
      <c r="AD1" s="159"/>
    </row>
    <row r="2" spans="1:61" ht="26.25" x14ac:dyDescent="0.4">
      <c r="A2" s="160"/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  <c r="Z2" s="160"/>
      <c r="AA2" s="160"/>
      <c r="AB2" s="160"/>
      <c r="AC2" s="160"/>
      <c r="AD2" s="160"/>
    </row>
    <row r="3" spans="1:61" ht="15.95" customHeight="1" x14ac:dyDescent="0.25">
      <c r="A3" s="161"/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1"/>
      <c r="X3" s="161"/>
      <c r="Y3" s="161"/>
      <c r="Z3" s="161"/>
      <c r="AA3" s="161"/>
      <c r="AB3" s="161"/>
      <c r="AC3" s="161"/>
      <c r="AD3" s="161"/>
      <c r="AE3" s="161"/>
    </row>
    <row r="4" spans="1:61" ht="15.95" customHeight="1" x14ac:dyDescent="0.2">
      <c r="A4" s="162" t="s">
        <v>1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2"/>
      <c r="AB4" s="162"/>
      <c r="AC4" s="162"/>
      <c r="AD4" s="162"/>
      <c r="AE4" s="162"/>
    </row>
    <row r="5" spans="1:61" ht="15.95" customHeight="1" x14ac:dyDescent="0.2">
      <c r="A5" s="163" t="s">
        <v>2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163"/>
      <c r="V5" s="163"/>
      <c r="W5" s="163"/>
      <c r="X5" s="163"/>
      <c r="Y5" s="163"/>
      <c r="Z5" s="163"/>
      <c r="AA5" s="163"/>
      <c r="AB5" s="163"/>
      <c r="AC5" s="163"/>
      <c r="AD5" s="163"/>
      <c r="AE5" s="163"/>
    </row>
    <row r="6" spans="1:61" ht="15.95" customHeight="1" x14ac:dyDescent="0.2"/>
    <row r="7" spans="1:61" s="2" customFormat="1" ht="15.95" customHeight="1" x14ac:dyDescent="0.2">
      <c r="A7" s="164" t="s">
        <v>3</v>
      </c>
      <c r="B7" s="164"/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4"/>
      <c r="X7" s="165"/>
      <c r="Y7" s="166" t="s">
        <v>4</v>
      </c>
      <c r="Z7" s="167"/>
      <c r="AA7" s="168"/>
      <c r="AB7" s="166" t="s">
        <v>5</v>
      </c>
      <c r="AC7" s="167"/>
      <c r="AD7" s="167"/>
      <c r="AE7" s="167"/>
    </row>
    <row r="8" spans="1:61" customFormat="1" ht="15.95" customHeight="1" x14ac:dyDescent="0.25">
      <c r="A8" s="169" t="s">
        <v>6</v>
      </c>
      <c r="B8" s="169"/>
      <c r="C8" s="169"/>
      <c r="D8" s="169"/>
      <c r="E8" s="169"/>
      <c r="F8" s="169"/>
      <c r="G8" s="169"/>
      <c r="H8" s="169"/>
      <c r="I8" s="169"/>
      <c r="J8" s="169"/>
      <c r="K8" s="169"/>
      <c r="L8" s="169"/>
      <c r="M8" s="169"/>
      <c r="N8" s="169"/>
      <c r="O8" s="169"/>
      <c r="P8" s="169"/>
      <c r="Q8" s="169"/>
      <c r="R8" s="169"/>
      <c r="S8" s="169"/>
      <c r="T8" s="169"/>
      <c r="U8" s="169"/>
      <c r="V8" s="169"/>
      <c r="W8" s="169"/>
      <c r="X8" s="170"/>
      <c r="Y8" s="171" t="s">
        <v>7</v>
      </c>
      <c r="Z8" s="172"/>
      <c r="AA8" s="173"/>
      <c r="AB8" s="174">
        <v>1</v>
      </c>
      <c r="AC8" s="175"/>
      <c r="AD8" s="175"/>
      <c r="AE8" s="175"/>
    </row>
    <row r="9" spans="1:61" ht="15.95" customHeight="1" x14ac:dyDescent="0.2"/>
    <row r="10" spans="1:61" ht="15.95" customHeight="1" x14ac:dyDescent="0.2">
      <c r="A10" s="3" t="s">
        <v>8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</row>
    <row r="11" spans="1:61" ht="15.95" customHeight="1" x14ac:dyDescent="0.25">
      <c r="A11" s="4"/>
      <c r="B11" s="130" t="s">
        <v>9</v>
      </c>
      <c r="C11" s="131"/>
      <c r="D11" s="136" t="s">
        <v>10</v>
      </c>
      <c r="E11" s="130"/>
      <c r="F11" s="130"/>
      <c r="G11" s="130"/>
      <c r="H11" s="130"/>
      <c r="I11" s="130"/>
      <c r="J11" s="130"/>
      <c r="K11" s="131"/>
      <c r="L11" s="156" t="s">
        <v>11</v>
      </c>
      <c r="M11" s="157"/>
      <c r="N11" s="157"/>
      <c r="O11" s="157"/>
      <c r="P11" s="157"/>
      <c r="Q11" s="157"/>
      <c r="R11" s="157"/>
      <c r="S11" s="158"/>
      <c r="T11" s="138" t="s">
        <v>12</v>
      </c>
      <c r="U11" s="139"/>
      <c r="V11" s="139"/>
      <c r="W11" s="139"/>
      <c r="X11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</row>
    <row r="12" spans="1:61" ht="15.95" customHeight="1" x14ac:dyDescent="0.25">
      <c r="A12" s="4"/>
      <c r="B12" s="132"/>
      <c r="C12" s="133"/>
      <c r="D12" s="137"/>
      <c r="E12" s="132"/>
      <c r="F12" s="132"/>
      <c r="G12" s="132"/>
      <c r="H12" s="132"/>
      <c r="I12" s="132"/>
      <c r="J12" s="132"/>
      <c r="K12" s="133"/>
      <c r="L12" s="156" t="s">
        <v>13</v>
      </c>
      <c r="M12" s="157"/>
      <c r="N12" s="157"/>
      <c r="O12" s="158"/>
      <c r="P12" s="156" t="s">
        <v>14</v>
      </c>
      <c r="Q12" s="157"/>
      <c r="R12" s="157"/>
      <c r="S12" s="158"/>
      <c r="T12" s="140"/>
      <c r="U12" s="141"/>
      <c r="V12" s="141"/>
      <c r="W12" s="141"/>
      <c r="X12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</row>
    <row r="13" spans="1:61" ht="15.95" customHeight="1" x14ac:dyDescent="0.25">
      <c r="A13" s="4"/>
      <c r="B13" s="120" t="s">
        <v>15</v>
      </c>
      <c r="C13" s="121"/>
      <c r="D13" s="122" t="s">
        <v>16</v>
      </c>
      <c r="E13" s="123"/>
      <c r="F13" s="123"/>
      <c r="G13" s="123"/>
      <c r="H13" s="123"/>
      <c r="I13" s="123"/>
      <c r="J13" s="123"/>
      <c r="K13" s="124"/>
      <c r="L13" s="146">
        <v>4</v>
      </c>
      <c r="M13" s="120"/>
      <c r="N13" s="120"/>
      <c r="O13" s="121"/>
      <c r="P13" s="146"/>
      <c r="Q13" s="120"/>
      <c r="R13" s="120"/>
      <c r="S13" s="121"/>
      <c r="T13" s="153">
        <f t="shared" ref="T13:T19" si="0">L13+P13</f>
        <v>4</v>
      </c>
      <c r="U13" s="154"/>
      <c r="V13" s="154"/>
      <c r="W13" s="154"/>
      <c r="X13"/>
      <c r="AA13"/>
      <c r="AB13"/>
      <c r="AC13"/>
      <c r="AD13"/>
      <c r="AE13"/>
      <c r="AF13"/>
      <c r="AG13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</row>
    <row r="14" spans="1:61" ht="15.95" customHeight="1" x14ac:dyDescent="0.25">
      <c r="A14" s="4"/>
      <c r="B14" s="120" t="s">
        <v>17</v>
      </c>
      <c r="C14" s="121"/>
      <c r="D14" s="122" t="s">
        <v>18</v>
      </c>
      <c r="E14" s="123"/>
      <c r="F14" s="123"/>
      <c r="G14" s="123"/>
      <c r="H14" s="123"/>
      <c r="I14" s="123"/>
      <c r="J14" s="123"/>
      <c r="K14" s="124"/>
      <c r="L14" s="146">
        <v>20</v>
      </c>
      <c r="M14" s="120"/>
      <c r="N14" s="120"/>
      <c r="O14" s="121"/>
      <c r="P14" s="142"/>
      <c r="Q14" s="143"/>
      <c r="R14" s="143"/>
      <c r="S14" s="155"/>
      <c r="T14" s="153">
        <f t="shared" si="0"/>
        <v>20</v>
      </c>
      <c r="U14" s="154"/>
      <c r="V14" s="154"/>
      <c r="W14" s="154"/>
      <c r="X14"/>
      <c r="AA14"/>
      <c r="AB14"/>
      <c r="AC14"/>
      <c r="AD14"/>
      <c r="AE14"/>
      <c r="AF14"/>
      <c r="AG1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</row>
    <row r="15" spans="1:61" ht="15.95" customHeight="1" x14ac:dyDescent="0.25">
      <c r="A15" s="4"/>
      <c r="B15" s="120" t="s">
        <v>19</v>
      </c>
      <c r="C15" s="121"/>
      <c r="D15" s="122" t="s">
        <v>20</v>
      </c>
      <c r="E15" s="123"/>
      <c r="F15" s="123"/>
      <c r="G15" s="123"/>
      <c r="H15" s="123"/>
      <c r="I15" s="123"/>
      <c r="J15" s="123"/>
      <c r="K15" s="124"/>
      <c r="L15" s="146">
        <v>1</v>
      </c>
      <c r="M15" s="120"/>
      <c r="N15" s="120"/>
      <c r="O15" s="121"/>
      <c r="P15" s="146"/>
      <c r="Q15" s="120"/>
      <c r="R15" s="120"/>
      <c r="S15" s="121"/>
      <c r="T15" s="153">
        <f t="shared" si="0"/>
        <v>1</v>
      </c>
      <c r="U15" s="154"/>
      <c r="V15" s="154"/>
      <c r="W15" s="154"/>
      <c r="X15"/>
      <c r="AA15"/>
      <c r="AB15"/>
      <c r="AC15"/>
      <c r="AD15"/>
      <c r="AE15"/>
      <c r="AF15"/>
      <c r="AG15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</row>
    <row r="16" spans="1:61" ht="15.95" customHeight="1" x14ac:dyDescent="0.25">
      <c r="A16" s="4"/>
      <c r="B16" s="120" t="s">
        <v>21</v>
      </c>
      <c r="C16" s="121"/>
      <c r="D16" s="122" t="s">
        <v>22</v>
      </c>
      <c r="E16" s="123"/>
      <c r="F16" s="123"/>
      <c r="G16" s="123"/>
      <c r="H16" s="123"/>
      <c r="I16" s="123"/>
      <c r="J16" s="123"/>
      <c r="K16" s="124"/>
      <c r="L16" s="146">
        <v>2</v>
      </c>
      <c r="M16" s="120"/>
      <c r="N16" s="120"/>
      <c r="O16" s="121"/>
      <c r="P16" s="146"/>
      <c r="Q16" s="120"/>
      <c r="R16" s="120"/>
      <c r="S16" s="121"/>
      <c r="T16" s="153">
        <f t="shared" si="0"/>
        <v>2</v>
      </c>
      <c r="U16" s="154"/>
      <c r="V16" s="154"/>
      <c r="W16" s="154"/>
      <c r="X16"/>
      <c r="AA16"/>
      <c r="AB16"/>
      <c r="AC16"/>
      <c r="AD16"/>
      <c r="AE16"/>
      <c r="AF16"/>
      <c r="AG16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</row>
    <row r="17" spans="1:61" ht="15.95" customHeight="1" x14ac:dyDescent="0.25">
      <c r="A17" s="4"/>
      <c r="B17" s="120" t="s">
        <v>23</v>
      </c>
      <c r="C17" s="121"/>
      <c r="D17" s="122" t="s">
        <v>24</v>
      </c>
      <c r="E17" s="123"/>
      <c r="F17" s="123"/>
      <c r="G17" s="123"/>
      <c r="H17" s="123"/>
      <c r="I17" s="123"/>
      <c r="J17" s="123"/>
      <c r="K17" s="124"/>
      <c r="L17" s="146">
        <v>1</v>
      </c>
      <c r="M17" s="120"/>
      <c r="N17" s="120"/>
      <c r="O17" s="121"/>
      <c r="P17" s="146"/>
      <c r="Q17" s="120"/>
      <c r="R17" s="120"/>
      <c r="S17" s="121"/>
      <c r="T17" s="153">
        <f t="shared" si="0"/>
        <v>1</v>
      </c>
      <c r="U17" s="154"/>
      <c r="V17" s="154"/>
      <c r="W17" s="154"/>
      <c r="X17"/>
      <c r="AA17"/>
      <c r="AB17"/>
      <c r="AC17"/>
      <c r="AD17"/>
      <c r="AE17"/>
      <c r="AF17"/>
      <c r="AG17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</row>
    <row r="18" spans="1:61" ht="15.95" customHeight="1" x14ac:dyDescent="0.25">
      <c r="A18" s="4"/>
      <c r="B18" s="120" t="s">
        <v>25</v>
      </c>
      <c r="C18" s="121"/>
      <c r="D18" s="122" t="s">
        <v>26</v>
      </c>
      <c r="E18" s="123"/>
      <c r="F18" s="123"/>
      <c r="G18" s="123"/>
      <c r="H18" s="123"/>
      <c r="I18" s="123"/>
      <c r="J18" s="123"/>
      <c r="K18" s="124"/>
      <c r="L18" s="146">
        <v>5</v>
      </c>
      <c r="M18" s="120"/>
      <c r="N18" s="120"/>
      <c r="O18" s="121"/>
      <c r="P18" s="146"/>
      <c r="Q18" s="120"/>
      <c r="R18" s="120"/>
      <c r="S18" s="121"/>
      <c r="T18" s="153">
        <f t="shared" si="0"/>
        <v>5</v>
      </c>
      <c r="U18" s="154"/>
      <c r="V18" s="154"/>
      <c r="W18" s="154"/>
      <c r="X18"/>
      <c r="AA18"/>
      <c r="AB18"/>
      <c r="AC18"/>
      <c r="AD18"/>
      <c r="AE18"/>
      <c r="AF18"/>
      <c r="AG18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</row>
    <row r="19" spans="1:61" ht="15.95" customHeight="1" x14ac:dyDescent="0.25">
      <c r="A19" s="4"/>
      <c r="B19" s="120" t="s">
        <v>27</v>
      </c>
      <c r="C19" s="121"/>
      <c r="D19" s="122" t="s">
        <v>28</v>
      </c>
      <c r="E19" s="123"/>
      <c r="F19" s="123"/>
      <c r="G19" s="123"/>
      <c r="H19" s="123"/>
      <c r="I19" s="123"/>
      <c r="J19" s="123"/>
      <c r="K19" s="124"/>
      <c r="L19" s="146">
        <v>20</v>
      </c>
      <c r="M19" s="120"/>
      <c r="N19" s="120"/>
      <c r="O19" s="121"/>
      <c r="P19" s="146"/>
      <c r="Q19" s="120"/>
      <c r="R19" s="120"/>
      <c r="S19" s="121"/>
      <c r="T19" s="153">
        <f t="shared" si="0"/>
        <v>20</v>
      </c>
      <c r="U19" s="154"/>
      <c r="V19" s="154"/>
      <c r="W19" s="154"/>
      <c r="X19"/>
      <c r="AA19"/>
      <c r="AB19"/>
      <c r="AC19"/>
      <c r="AD19"/>
      <c r="AE19"/>
      <c r="AF19"/>
      <c r="AG19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</row>
    <row r="20" spans="1:61" ht="15.95" customHeight="1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5" t="s">
        <v>29</v>
      </c>
      <c r="L20" s="150">
        <f>SUM(L13:O19)</f>
        <v>53</v>
      </c>
      <c r="M20" s="151"/>
      <c r="N20" s="151"/>
      <c r="O20" s="152"/>
      <c r="P20" s="150">
        <f>SUM(P13:S15)</f>
        <v>0</v>
      </c>
      <c r="Q20" s="151"/>
      <c r="R20" s="151"/>
      <c r="S20" s="152"/>
      <c r="T20" s="150">
        <f>SUM(T13:W19)</f>
        <v>53</v>
      </c>
      <c r="U20" s="151"/>
      <c r="V20" s="151"/>
      <c r="W20" s="151"/>
      <c r="X20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</row>
    <row r="21" spans="1:61" ht="15.95" customHeight="1" x14ac:dyDescent="0.2">
      <c r="A21" s="4"/>
      <c r="B21" s="4"/>
      <c r="C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</row>
    <row r="22" spans="1:61" ht="15.95" customHeight="1" x14ac:dyDescent="0.2">
      <c r="A22" s="3" t="s">
        <v>30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</row>
    <row r="23" spans="1:61" ht="15.95" customHeight="1" x14ac:dyDescent="0.25">
      <c r="A23" s="4"/>
      <c r="B23" s="130" t="s">
        <v>9</v>
      </c>
      <c r="C23" s="131"/>
      <c r="D23" s="136" t="s">
        <v>31</v>
      </c>
      <c r="E23" s="130"/>
      <c r="F23" s="130"/>
      <c r="G23" s="130"/>
      <c r="H23" s="130"/>
      <c r="I23" s="130"/>
      <c r="J23" s="130"/>
      <c r="K23" s="131"/>
      <c r="L23" s="136" t="s">
        <v>32</v>
      </c>
      <c r="M23" s="130"/>
      <c r="N23" s="130"/>
      <c r="O23" s="130"/>
      <c r="P23" s="131"/>
      <c r="Q23" s="136" t="s">
        <v>33</v>
      </c>
      <c r="R23" s="130"/>
      <c r="S23" s="130"/>
      <c r="T23" s="130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</row>
    <row r="24" spans="1:61" ht="15.95" customHeight="1" x14ac:dyDescent="0.25">
      <c r="A24" s="4"/>
      <c r="B24" s="132"/>
      <c r="C24" s="133"/>
      <c r="D24" s="137" t="s">
        <v>34</v>
      </c>
      <c r="E24" s="132"/>
      <c r="F24" s="132"/>
      <c r="G24" s="132"/>
      <c r="H24" s="132"/>
      <c r="I24" s="132"/>
      <c r="J24" s="132"/>
      <c r="K24" s="133"/>
      <c r="L24" s="137"/>
      <c r="M24" s="132"/>
      <c r="N24" s="132"/>
      <c r="O24" s="132"/>
      <c r="P24" s="133"/>
      <c r="Q24" s="137"/>
      <c r="R24" s="132"/>
      <c r="S24" s="132"/>
      <c r="T24" s="132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</row>
    <row r="25" spans="1:61" ht="15.95" customHeight="1" x14ac:dyDescent="0.25">
      <c r="A25" s="4"/>
      <c r="B25" s="120" t="s">
        <v>35</v>
      </c>
      <c r="C25" s="121"/>
      <c r="D25" s="146" t="s">
        <v>36</v>
      </c>
      <c r="E25" s="120"/>
      <c r="F25" s="120"/>
      <c r="G25" s="120"/>
      <c r="H25" s="120"/>
      <c r="I25" s="120"/>
      <c r="J25" s="120"/>
      <c r="K25" s="121"/>
      <c r="L25" s="147" t="s">
        <v>37</v>
      </c>
      <c r="M25" s="148"/>
      <c r="N25" s="148"/>
      <c r="O25" s="148"/>
      <c r="P25" s="149"/>
      <c r="Q25" s="142">
        <v>2</v>
      </c>
      <c r="R25" s="143"/>
      <c r="S25" s="143"/>
      <c r="T25" s="143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</row>
    <row r="26" spans="1:61" ht="15.95" customHeight="1" x14ac:dyDescent="0.25">
      <c r="A26" s="4"/>
      <c r="B26" s="120" t="s">
        <v>38</v>
      </c>
      <c r="C26" s="121"/>
      <c r="D26" s="146" t="s">
        <v>39</v>
      </c>
      <c r="E26" s="120"/>
      <c r="F26" s="120"/>
      <c r="G26" s="120"/>
      <c r="H26" s="120"/>
      <c r="I26" s="120"/>
      <c r="J26" s="120"/>
      <c r="K26" s="121"/>
      <c r="L26" s="147" t="s">
        <v>40</v>
      </c>
      <c r="M26" s="148"/>
      <c r="N26" s="148"/>
      <c r="O26" s="148"/>
      <c r="P26" s="149"/>
      <c r="Q26" s="142">
        <v>1</v>
      </c>
      <c r="R26" s="143"/>
      <c r="S26" s="143"/>
      <c r="T26" s="143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</row>
    <row r="27" spans="1:61" ht="15.95" customHeight="1" x14ac:dyDescent="0.25">
      <c r="A27" s="4"/>
      <c r="B27" s="120" t="s">
        <v>41</v>
      </c>
      <c r="C27" s="121"/>
      <c r="D27" s="146" t="s">
        <v>42</v>
      </c>
      <c r="E27" s="120"/>
      <c r="F27" s="120"/>
      <c r="G27" s="120"/>
      <c r="H27" s="120"/>
      <c r="I27" s="120"/>
      <c r="J27" s="120"/>
      <c r="K27" s="121"/>
      <c r="L27" s="147" t="s">
        <v>43</v>
      </c>
      <c r="M27" s="148"/>
      <c r="N27" s="148"/>
      <c r="O27" s="148"/>
      <c r="P27" s="149"/>
      <c r="Q27" s="142">
        <v>1</v>
      </c>
      <c r="R27" s="143"/>
      <c r="S27" s="143"/>
      <c r="T27" s="143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</row>
    <row r="28" spans="1:61" ht="15.95" customHeight="1" x14ac:dyDescent="0.25">
      <c r="A28" s="4"/>
      <c r="B28" s="120" t="s">
        <v>44</v>
      </c>
      <c r="C28" s="121"/>
      <c r="D28" s="146" t="s">
        <v>45</v>
      </c>
      <c r="E28" s="120"/>
      <c r="F28" s="120"/>
      <c r="G28" s="120"/>
      <c r="H28" s="120"/>
      <c r="I28" s="120"/>
      <c r="J28" s="120"/>
      <c r="K28" s="121"/>
      <c r="L28" s="147"/>
      <c r="M28" s="148"/>
      <c r="N28" s="148"/>
      <c r="O28" s="148"/>
      <c r="P28" s="149"/>
      <c r="Q28" s="142">
        <v>1</v>
      </c>
      <c r="R28" s="143"/>
      <c r="S28" s="143"/>
      <c r="T28" s="143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</row>
    <row r="29" spans="1:61" ht="15.95" customHeight="1" x14ac:dyDescent="0.25">
      <c r="A29" s="4"/>
      <c r="B29" s="120" t="s">
        <v>46</v>
      </c>
      <c r="C29" s="121"/>
      <c r="D29" s="146" t="s">
        <v>47</v>
      </c>
      <c r="E29" s="120"/>
      <c r="F29" s="120"/>
      <c r="G29" s="120"/>
      <c r="H29" s="120"/>
      <c r="I29" s="120"/>
      <c r="J29" s="120"/>
      <c r="K29" s="121"/>
      <c r="L29" s="147" t="s">
        <v>48</v>
      </c>
      <c r="M29" s="148"/>
      <c r="N29" s="148"/>
      <c r="O29" s="148"/>
      <c r="P29" s="149"/>
      <c r="Q29" s="142">
        <v>20</v>
      </c>
      <c r="R29" s="143"/>
      <c r="S29" s="143"/>
      <c r="T29" s="143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</row>
    <row r="30" spans="1:61" ht="15.95" customHeight="1" x14ac:dyDescent="0.25">
      <c r="A30" s="4"/>
      <c r="B30" s="120" t="s">
        <v>49</v>
      </c>
      <c r="C30" s="121"/>
      <c r="D30" s="146" t="s">
        <v>50</v>
      </c>
      <c r="E30" s="120"/>
      <c r="F30" s="120"/>
      <c r="G30" s="120"/>
      <c r="H30" s="120"/>
      <c r="I30" s="120"/>
      <c r="J30" s="120"/>
      <c r="K30" s="121"/>
      <c r="L30" s="147" t="s">
        <v>51</v>
      </c>
      <c r="M30" s="148"/>
      <c r="N30" s="148"/>
      <c r="O30" s="148"/>
      <c r="P30" s="149"/>
      <c r="Q30" s="142">
        <v>2</v>
      </c>
      <c r="R30" s="143"/>
      <c r="S30" s="143"/>
      <c r="T30" s="143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</row>
    <row r="31" spans="1:61" ht="15.95" customHeight="1" x14ac:dyDescent="0.25">
      <c r="A31" s="4"/>
      <c r="B31" s="120" t="s">
        <v>52</v>
      </c>
      <c r="C31" s="121"/>
      <c r="D31" s="146" t="s">
        <v>53</v>
      </c>
      <c r="E31" s="120"/>
      <c r="F31" s="120"/>
      <c r="G31" s="120"/>
      <c r="H31" s="120"/>
      <c r="I31" s="120"/>
      <c r="J31" s="120"/>
      <c r="K31" s="121"/>
      <c r="L31" s="146"/>
      <c r="M31" s="120"/>
      <c r="N31" s="120"/>
      <c r="O31" s="120"/>
      <c r="P31" s="121"/>
      <c r="Q31" s="142">
        <v>1</v>
      </c>
      <c r="R31" s="143"/>
      <c r="S31" s="143"/>
      <c r="T31" s="143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</row>
    <row r="32" spans="1:61" ht="15.95" customHeight="1" x14ac:dyDescent="0.2">
      <c r="A32" s="4"/>
      <c r="B32" s="4"/>
      <c r="C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</row>
    <row r="33" spans="1:61" ht="15.95" customHeight="1" x14ac:dyDescent="0.2">
      <c r="A33" s="3" t="s">
        <v>54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</row>
    <row r="34" spans="1:61" ht="15.95" customHeight="1" x14ac:dyDescent="0.2">
      <c r="A34" s="4"/>
      <c r="B34" s="130" t="s">
        <v>9</v>
      </c>
      <c r="C34" s="131"/>
      <c r="D34" s="136" t="s">
        <v>55</v>
      </c>
      <c r="E34" s="130"/>
      <c r="F34" s="130"/>
      <c r="G34" s="130"/>
      <c r="H34" s="130"/>
      <c r="I34" s="130"/>
      <c r="J34" s="130"/>
      <c r="K34" s="131"/>
      <c r="L34" s="114" t="s">
        <v>31</v>
      </c>
      <c r="M34" s="115"/>
      <c r="N34" s="115"/>
      <c r="O34" s="115"/>
      <c r="P34" s="116"/>
      <c r="Q34" s="114" t="s">
        <v>56</v>
      </c>
      <c r="R34" s="115"/>
      <c r="S34" s="115"/>
      <c r="T34" s="116"/>
      <c r="U34" s="114" t="s">
        <v>57</v>
      </c>
      <c r="V34" s="115"/>
      <c r="W34" s="115"/>
      <c r="X34" s="115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</row>
    <row r="35" spans="1:61" ht="15.95" customHeight="1" x14ac:dyDescent="0.2">
      <c r="A35" s="4"/>
      <c r="B35" s="132"/>
      <c r="C35" s="133"/>
      <c r="D35" s="137"/>
      <c r="E35" s="132"/>
      <c r="F35" s="132"/>
      <c r="G35" s="132"/>
      <c r="H35" s="132"/>
      <c r="I35" s="132"/>
      <c r="J35" s="132"/>
      <c r="K35" s="133"/>
      <c r="L35" s="117" t="s">
        <v>58</v>
      </c>
      <c r="M35" s="118"/>
      <c r="N35" s="118"/>
      <c r="O35" s="118"/>
      <c r="P35" s="119"/>
      <c r="Q35" s="117" t="s">
        <v>59</v>
      </c>
      <c r="R35" s="118"/>
      <c r="S35" s="118"/>
      <c r="T35" s="119"/>
      <c r="U35" s="117" t="s">
        <v>60</v>
      </c>
      <c r="V35" s="118"/>
      <c r="W35" s="118"/>
      <c r="X35" s="118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</row>
    <row r="36" spans="1:61" ht="15.95" customHeight="1" x14ac:dyDescent="0.2">
      <c r="A36" s="4"/>
      <c r="B36" s="134" t="s">
        <v>61</v>
      </c>
      <c r="C36" s="134"/>
      <c r="D36" s="134" t="s">
        <v>26</v>
      </c>
      <c r="E36" s="134"/>
      <c r="F36" s="134"/>
      <c r="G36" s="134"/>
      <c r="H36" s="134"/>
      <c r="I36" s="134"/>
      <c r="J36" s="134"/>
      <c r="K36" s="134"/>
      <c r="L36" s="134" t="s">
        <v>62</v>
      </c>
      <c r="M36" s="134"/>
      <c r="N36" s="134"/>
      <c r="O36" s="134"/>
      <c r="P36" s="134"/>
      <c r="Q36" s="135">
        <v>0.33</v>
      </c>
      <c r="R36" s="135"/>
      <c r="S36" s="135"/>
      <c r="T36" s="135"/>
      <c r="U36" s="144">
        <f>L18</f>
        <v>5</v>
      </c>
      <c r="V36" s="144"/>
      <c r="W36" s="144"/>
      <c r="X36" s="14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</row>
    <row r="37" spans="1:61" ht="15.95" customHeight="1" x14ac:dyDescent="0.2">
      <c r="A37" s="4"/>
      <c r="B37" s="134"/>
      <c r="C37" s="134"/>
      <c r="D37" s="134"/>
      <c r="E37" s="134"/>
      <c r="F37" s="134"/>
      <c r="G37" s="134"/>
      <c r="H37" s="134"/>
      <c r="I37" s="134"/>
      <c r="J37" s="134"/>
      <c r="K37" s="134"/>
      <c r="L37" s="134" t="s">
        <v>63</v>
      </c>
      <c r="M37" s="134"/>
      <c r="N37" s="134"/>
      <c r="O37" s="134"/>
      <c r="P37" s="134"/>
      <c r="Q37" s="135">
        <v>0.17</v>
      </c>
      <c r="R37" s="135"/>
      <c r="S37" s="135"/>
      <c r="T37" s="135"/>
      <c r="U37" s="144"/>
      <c r="V37" s="144"/>
      <c r="W37" s="144"/>
      <c r="X37" s="14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</row>
    <row r="38" spans="1:61" ht="15.95" customHeight="1" x14ac:dyDescent="0.2">
      <c r="A38" s="4"/>
      <c r="B38" s="134"/>
      <c r="C38" s="134"/>
      <c r="D38" s="134"/>
      <c r="E38" s="134"/>
      <c r="F38" s="134"/>
      <c r="G38" s="134"/>
      <c r="H38" s="134"/>
      <c r="I38" s="134"/>
      <c r="J38" s="134"/>
      <c r="K38" s="134"/>
      <c r="L38" s="134" t="s">
        <v>64</v>
      </c>
      <c r="M38" s="134"/>
      <c r="N38" s="134"/>
      <c r="O38" s="134"/>
      <c r="P38" s="134"/>
      <c r="Q38" s="135">
        <v>0.17</v>
      </c>
      <c r="R38" s="135"/>
      <c r="S38" s="135"/>
      <c r="T38" s="135"/>
      <c r="U38" s="144"/>
      <c r="V38" s="144"/>
      <c r="W38" s="144"/>
      <c r="X38" s="14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</row>
    <row r="39" spans="1:61" ht="15.95" customHeight="1" x14ac:dyDescent="0.2"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7"/>
      <c r="V39" s="6"/>
      <c r="W39" s="6"/>
      <c r="X39" s="6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</row>
    <row r="40" spans="1:61" ht="15.95" customHeight="1" x14ac:dyDescent="0.2">
      <c r="B40" s="134" t="s">
        <v>65</v>
      </c>
      <c r="C40" s="134"/>
      <c r="D40" s="134" t="s">
        <v>66</v>
      </c>
      <c r="E40" s="134"/>
      <c r="F40" s="134"/>
      <c r="G40" s="134"/>
      <c r="H40" s="134"/>
      <c r="I40" s="134"/>
      <c r="J40" s="134"/>
      <c r="K40" s="134"/>
      <c r="L40" s="134" t="s">
        <v>62</v>
      </c>
      <c r="M40" s="134"/>
      <c r="N40" s="134"/>
      <c r="O40" s="134"/>
      <c r="P40" s="134"/>
      <c r="Q40" s="135">
        <v>0.5</v>
      </c>
      <c r="R40" s="135"/>
      <c r="S40" s="135"/>
      <c r="T40" s="135"/>
      <c r="U40" s="144">
        <f>L20-U36-U48</f>
        <v>47</v>
      </c>
      <c r="V40" s="144"/>
      <c r="W40" s="144"/>
      <c r="X40" s="14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</row>
    <row r="41" spans="1:61" ht="15.95" customHeight="1" x14ac:dyDescent="0.2">
      <c r="B41" s="134"/>
      <c r="C41" s="134"/>
      <c r="D41" s="134"/>
      <c r="E41" s="134"/>
      <c r="F41" s="134"/>
      <c r="G41" s="134"/>
      <c r="H41" s="134"/>
      <c r="I41" s="134"/>
      <c r="J41" s="134"/>
      <c r="K41" s="134"/>
      <c r="L41" s="134" t="s">
        <v>67</v>
      </c>
      <c r="M41" s="134"/>
      <c r="N41" s="134"/>
      <c r="O41" s="134"/>
      <c r="P41" s="134"/>
      <c r="Q41" s="135">
        <v>0.25</v>
      </c>
      <c r="R41" s="135"/>
      <c r="S41" s="135"/>
      <c r="T41" s="135"/>
      <c r="U41" s="144"/>
      <c r="V41" s="144"/>
      <c r="W41" s="144"/>
      <c r="X41" s="14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</row>
    <row r="42" spans="1:61" ht="15.95" customHeight="1" x14ac:dyDescent="0.2">
      <c r="B42" s="134"/>
      <c r="C42" s="134"/>
      <c r="D42" s="134"/>
      <c r="E42" s="134"/>
      <c r="F42" s="134"/>
      <c r="G42" s="134"/>
      <c r="H42" s="134"/>
      <c r="I42" s="134"/>
      <c r="J42" s="134"/>
      <c r="K42" s="134"/>
      <c r="L42" s="134" t="s">
        <v>63</v>
      </c>
      <c r="M42" s="134"/>
      <c r="N42" s="134"/>
      <c r="O42" s="134"/>
      <c r="P42" s="134"/>
      <c r="Q42" s="135">
        <v>0.17</v>
      </c>
      <c r="R42" s="135"/>
      <c r="S42" s="135"/>
      <c r="T42" s="135"/>
      <c r="U42" s="144"/>
      <c r="V42" s="144"/>
      <c r="W42" s="144"/>
      <c r="X42" s="14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</row>
    <row r="43" spans="1:61" ht="15.95" customHeight="1" x14ac:dyDescent="0.2">
      <c r="B43" s="134"/>
      <c r="C43" s="134"/>
      <c r="D43" s="134"/>
      <c r="E43" s="134"/>
      <c r="F43" s="134"/>
      <c r="G43" s="134"/>
      <c r="H43" s="134"/>
      <c r="I43" s="134"/>
      <c r="J43" s="134"/>
      <c r="K43" s="134"/>
      <c r="L43" s="134" t="s">
        <v>68</v>
      </c>
      <c r="M43" s="134"/>
      <c r="N43" s="134"/>
      <c r="O43" s="134"/>
      <c r="P43" s="134"/>
      <c r="Q43" s="145">
        <v>1</v>
      </c>
      <c r="R43" s="145"/>
      <c r="S43" s="145"/>
      <c r="T43" s="145"/>
      <c r="U43" s="144"/>
      <c r="V43" s="144"/>
      <c r="W43" s="144"/>
      <c r="X43" s="14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</row>
    <row r="44" spans="1:61" ht="15.95" customHeight="1" x14ac:dyDescent="0.2">
      <c r="B44" s="134"/>
      <c r="C44" s="134"/>
      <c r="D44" s="134"/>
      <c r="E44" s="134"/>
      <c r="F44" s="134"/>
      <c r="G44" s="134"/>
      <c r="H44" s="134"/>
      <c r="I44" s="134"/>
      <c r="J44" s="134"/>
      <c r="K44" s="134"/>
      <c r="L44" s="134" t="s">
        <v>64</v>
      </c>
      <c r="M44" s="134"/>
      <c r="N44" s="134"/>
      <c r="O44" s="134"/>
      <c r="P44" s="134"/>
      <c r="Q44" s="135">
        <v>0.5</v>
      </c>
      <c r="R44" s="135"/>
      <c r="S44" s="135"/>
      <c r="T44" s="135"/>
      <c r="U44" s="144"/>
      <c r="V44" s="144"/>
      <c r="W44" s="144"/>
      <c r="X44" s="14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</row>
    <row r="45" spans="1:61" ht="15.95" customHeight="1" x14ac:dyDescent="0.2">
      <c r="B45" s="134"/>
      <c r="C45" s="134"/>
      <c r="D45" s="134"/>
      <c r="E45" s="134"/>
      <c r="F45" s="134"/>
      <c r="G45" s="134"/>
      <c r="H45" s="134"/>
      <c r="I45" s="134"/>
      <c r="J45" s="134"/>
      <c r="K45" s="134"/>
      <c r="L45" s="134" t="s">
        <v>69</v>
      </c>
      <c r="M45" s="134"/>
      <c r="N45" s="134"/>
      <c r="O45" s="134"/>
      <c r="P45" s="134"/>
      <c r="Q45" s="135">
        <v>0.25</v>
      </c>
      <c r="R45" s="135"/>
      <c r="S45" s="135"/>
      <c r="T45" s="135"/>
      <c r="U45" s="144"/>
      <c r="V45" s="144"/>
      <c r="W45" s="144"/>
      <c r="X45" s="14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</row>
    <row r="46" spans="1:61" ht="15.95" customHeight="1" x14ac:dyDescent="0.2">
      <c r="B46" s="134"/>
      <c r="C46" s="134"/>
      <c r="D46" s="134"/>
      <c r="E46" s="134"/>
      <c r="F46" s="134"/>
      <c r="G46" s="134"/>
      <c r="H46" s="134"/>
      <c r="I46" s="134"/>
      <c r="J46" s="134"/>
      <c r="K46" s="134"/>
      <c r="L46" s="134" t="s">
        <v>70</v>
      </c>
      <c r="M46" s="134"/>
      <c r="N46" s="134"/>
      <c r="O46" s="134"/>
      <c r="P46" s="134"/>
      <c r="Q46" s="135">
        <v>8.3000000000000004E-2</v>
      </c>
      <c r="R46" s="135"/>
      <c r="S46" s="135"/>
      <c r="T46" s="135"/>
      <c r="U46" s="144"/>
      <c r="V46" s="144"/>
      <c r="W46" s="144"/>
      <c r="X46" s="14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</row>
    <row r="47" spans="1:61" ht="15.95" customHeight="1" x14ac:dyDescent="0.2">
      <c r="B47" s="8"/>
      <c r="C47" s="9"/>
      <c r="D47" s="10"/>
      <c r="E47" s="8"/>
      <c r="F47" s="8"/>
      <c r="G47" s="8"/>
      <c r="H47" s="8"/>
      <c r="I47" s="8"/>
      <c r="J47" s="8"/>
      <c r="K47" s="9"/>
      <c r="L47" s="11"/>
      <c r="M47" s="12"/>
      <c r="N47" s="12"/>
      <c r="O47" s="12"/>
      <c r="P47" s="13"/>
      <c r="Q47" s="14"/>
      <c r="R47" s="15"/>
      <c r="S47" s="15"/>
      <c r="T47" s="15"/>
      <c r="U47" s="10"/>
      <c r="V47" s="8"/>
      <c r="W47" s="8"/>
      <c r="X47" s="8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</row>
    <row r="48" spans="1:61" ht="15.95" customHeight="1" x14ac:dyDescent="0.2">
      <c r="B48" s="134" t="s">
        <v>71</v>
      </c>
      <c r="C48" s="134"/>
      <c r="D48" s="134" t="s">
        <v>20</v>
      </c>
      <c r="E48" s="134"/>
      <c r="F48" s="134"/>
      <c r="G48" s="134"/>
      <c r="H48" s="134"/>
      <c r="I48" s="134"/>
      <c r="J48" s="134"/>
      <c r="K48" s="134"/>
      <c r="L48" s="134" t="s">
        <v>62</v>
      </c>
      <c r="M48" s="134"/>
      <c r="N48" s="134"/>
      <c r="O48" s="134"/>
      <c r="P48" s="134"/>
      <c r="Q48" s="135">
        <v>0.33</v>
      </c>
      <c r="R48" s="135"/>
      <c r="S48" s="135"/>
      <c r="T48" s="135"/>
      <c r="U48" s="144">
        <f>L15</f>
        <v>1</v>
      </c>
      <c r="V48" s="144"/>
      <c r="W48" s="144"/>
      <c r="X48" s="144"/>
      <c r="Y48" s="16"/>
      <c r="Z48" s="16"/>
      <c r="AA48" s="16"/>
      <c r="AB48" s="16"/>
      <c r="AC48" s="17"/>
      <c r="AD48" s="17"/>
      <c r="AE48" s="17"/>
      <c r="AF48" s="17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</row>
    <row r="49" spans="1:61" ht="15.95" customHeight="1" x14ac:dyDescent="0.2">
      <c r="B49" s="134"/>
      <c r="C49" s="134"/>
      <c r="D49" s="134"/>
      <c r="E49" s="134"/>
      <c r="F49" s="134"/>
      <c r="G49" s="134"/>
      <c r="H49" s="134"/>
      <c r="I49" s="134"/>
      <c r="J49" s="134"/>
      <c r="K49" s="134"/>
      <c r="L49" s="134" t="str">
        <f>L37</f>
        <v>Boné</v>
      </c>
      <c r="M49" s="134"/>
      <c r="N49" s="134"/>
      <c r="O49" s="134"/>
      <c r="P49" s="134"/>
      <c r="Q49" s="135">
        <v>0.17</v>
      </c>
      <c r="R49" s="135"/>
      <c r="S49" s="135"/>
      <c r="T49" s="135"/>
      <c r="U49" s="144"/>
      <c r="V49" s="144"/>
      <c r="W49" s="144"/>
      <c r="X49" s="144"/>
      <c r="Y49" s="16"/>
      <c r="Z49" s="16"/>
      <c r="AA49" s="16"/>
      <c r="AB49" s="16"/>
      <c r="AC49" s="17"/>
      <c r="AD49" s="17"/>
      <c r="AE49" s="17"/>
      <c r="AF49" s="17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</row>
    <row r="50" spans="1:61" ht="15.95" customHeight="1" x14ac:dyDescent="0.2">
      <c r="B50" s="134"/>
      <c r="C50" s="134"/>
      <c r="D50" s="134"/>
      <c r="E50" s="134"/>
      <c r="F50" s="134"/>
      <c r="G50" s="134"/>
      <c r="H50" s="134"/>
      <c r="I50" s="134"/>
      <c r="J50" s="134"/>
      <c r="K50" s="134"/>
      <c r="L50" s="134" t="s">
        <v>64</v>
      </c>
      <c r="M50" s="134"/>
      <c r="N50" s="134"/>
      <c r="O50" s="134"/>
      <c r="P50" s="134"/>
      <c r="Q50" s="135">
        <v>0.17</v>
      </c>
      <c r="R50" s="135"/>
      <c r="S50" s="135"/>
      <c r="T50" s="135"/>
      <c r="U50" s="144"/>
      <c r="V50" s="144"/>
      <c r="W50" s="144"/>
      <c r="X50" s="144"/>
      <c r="Y50" s="16"/>
      <c r="Z50" s="16"/>
      <c r="AA50" s="16"/>
      <c r="AB50" s="16"/>
      <c r="AC50" s="17"/>
      <c r="AD50" s="17"/>
      <c r="AE50" s="17"/>
      <c r="AF50" s="17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</row>
    <row r="51" spans="1:61" ht="15.95" customHeight="1" x14ac:dyDescent="0.2">
      <c r="A51" s="3" t="s">
        <v>72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8"/>
      <c r="M51" s="18"/>
      <c r="N51" s="18"/>
      <c r="O51" s="18"/>
      <c r="P51" s="18"/>
      <c r="Q51" s="19"/>
      <c r="R51" s="19"/>
      <c r="S51" s="19"/>
      <c r="T51" s="19"/>
      <c r="U51" s="20"/>
      <c r="V51" s="20"/>
      <c r="W51" s="20"/>
      <c r="X51" s="20"/>
      <c r="Y51" s="16"/>
      <c r="Z51" s="16"/>
      <c r="AA51" s="16"/>
      <c r="AB51" s="16"/>
      <c r="AC51" s="17"/>
      <c r="AD51" s="17"/>
      <c r="AE51" s="17"/>
      <c r="AF51" s="17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</row>
    <row r="52" spans="1:61" ht="15.95" customHeight="1" x14ac:dyDescent="0.25">
      <c r="B52" s="130" t="s">
        <v>9</v>
      </c>
      <c r="C52" s="131"/>
      <c r="D52" s="136" t="s">
        <v>73</v>
      </c>
      <c r="E52" s="130"/>
      <c r="F52" s="130"/>
      <c r="G52" s="130"/>
      <c r="H52" s="130"/>
      <c r="I52" s="130"/>
      <c r="J52" s="130"/>
      <c r="K52" s="130"/>
      <c r="L52" s="131"/>
      <c r="M52" s="136" t="s">
        <v>74</v>
      </c>
      <c r="N52" s="130"/>
      <c r="O52" s="130"/>
      <c r="P52" s="131"/>
      <c r="Q52" s="138" t="s">
        <v>75</v>
      </c>
      <c r="R52" s="139"/>
      <c r="S52" s="139"/>
      <c r="T52" s="139"/>
      <c r="U52" s="139"/>
      <c r="V52" s="139"/>
      <c r="W52"/>
      <c r="X52"/>
      <c r="Y52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</row>
    <row r="53" spans="1:61" ht="15.95" customHeight="1" x14ac:dyDescent="0.25">
      <c r="B53" s="132"/>
      <c r="C53" s="133"/>
      <c r="D53" s="137"/>
      <c r="E53" s="132"/>
      <c r="F53" s="132"/>
      <c r="G53" s="132"/>
      <c r="H53" s="132"/>
      <c r="I53" s="132"/>
      <c r="J53" s="132"/>
      <c r="K53" s="132"/>
      <c r="L53" s="133"/>
      <c r="M53" s="137"/>
      <c r="N53" s="132"/>
      <c r="O53" s="132"/>
      <c r="P53" s="133"/>
      <c r="Q53" s="140"/>
      <c r="R53" s="141"/>
      <c r="S53" s="141"/>
      <c r="T53" s="141"/>
      <c r="U53" s="141"/>
      <c r="V53" s="141"/>
      <c r="W53"/>
      <c r="X53"/>
      <c r="Y53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</row>
    <row r="54" spans="1:61" ht="15.95" customHeight="1" x14ac:dyDescent="0.25">
      <c r="B54" s="120" t="s">
        <v>76</v>
      </c>
      <c r="C54" s="121"/>
      <c r="D54" s="122" t="s">
        <v>77</v>
      </c>
      <c r="E54" s="123"/>
      <c r="F54" s="123"/>
      <c r="G54" s="123"/>
      <c r="H54" s="123"/>
      <c r="I54" s="123"/>
      <c r="J54" s="123"/>
      <c r="K54" s="123"/>
      <c r="L54" s="124"/>
      <c r="M54" s="125" t="s">
        <v>78</v>
      </c>
      <c r="N54" s="126"/>
      <c r="O54" s="126"/>
      <c r="P54" s="127"/>
      <c r="Q54" s="142">
        <v>1</v>
      </c>
      <c r="R54" s="143"/>
      <c r="S54" s="143"/>
      <c r="T54" s="143"/>
      <c r="U54" s="143"/>
      <c r="V54" s="143"/>
      <c r="W54"/>
      <c r="X54"/>
      <c r="Y5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</row>
    <row r="55" spans="1:61" ht="15.95" customHeight="1" x14ac:dyDescent="0.25">
      <c r="B55" s="120" t="s">
        <v>79</v>
      </c>
      <c r="C55" s="121"/>
      <c r="D55" s="122" t="s">
        <v>80</v>
      </c>
      <c r="E55" s="123"/>
      <c r="F55" s="123"/>
      <c r="G55" s="123"/>
      <c r="H55" s="123"/>
      <c r="I55" s="123"/>
      <c r="J55" s="123"/>
      <c r="K55" s="123"/>
      <c r="L55" s="124"/>
      <c r="M55" s="125" t="s">
        <v>78</v>
      </c>
      <c r="N55" s="126"/>
      <c r="O55" s="126"/>
      <c r="P55" s="127"/>
      <c r="Q55" s="128">
        <v>1</v>
      </c>
      <c r="R55" s="129"/>
      <c r="S55" s="129"/>
      <c r="T55" s="129"/>
      <c r="U55" s="129"/>
      <c r="V55" s="129"/>
      <c r="W55"/>
      <c r="X55"/>
      <c r="Y55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</row>
    <row r="56" spans="1:61" ht="15.95" customHeight="1" x14ac:dyDescent="0.25">
      <c r="B56" s="120" t="s">
        <v>81</v>
      </c>
      <c r="C56" s="121"/>
      <c r="D56" s="122" t="s">
        <v>82</v>
      </c>
      <c r="E56" s="123"/>
      <c r="F56" s="123"/>
      <c r="G56" s="123"/>
      <c r="H56" s="123"/>
      <c r="I56" s="123"/>
      <c r="J56" s="123"/>
      <c r="K56" s="123"/>
      <c r="L56" s="124"/>
      <c r="M56" s="125" t="s">
        <v>78</v>
      </c>
      <c r="N56" s="126"/>
      <c r="O56" s="126"/>
      <c r="P56" s="127"/>
      <c r="Q56" s="128">
        <v>1</v>
      </c>
      <c r="R56" s="129"/>
      <c r="S56" s="129"/>
      <c r="T56" s="129"/>
      <c r="U56" s="129"/>
      <c r="V56" s="129"/>
      <c r="W56"/>
      <c r="X56"/>
      <c r="Y56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</row>
    <row r="57" spans="1:61" ht="15.95" customHeight="1" x14ac:dyDescent="0.25">
      <c r="B57" s="120" t="s">
        <v>83</v>
      </c>
      <c r="C57" s="121"/>
      <c r="D57" s="122" t="s">
        <v>84</v>
      </c>
      <c r="E57" s="123"/>
      <c r="F57" s="123"/>
      <c r="G57" s="123"/>
      <c r="H57" s="123"/>
      <c r="I57" s="123"/>
      <c r="J57" s="123"/>
      <c r="K57" s="123"/>
      <c r="L57" s="124"/>
      <c r="M57" s="125" t="s">
        <v>78</v>
      </c>
      <c r="N57" s="126"/>
      <c r="O57" s="126"/>
      <c r="P57" s="127"/>
      <c r="Q57" s="128">
        <v>4</v>
      </c>
      <c r="R57" s="129"/>
      <c r="S57" s="129"/>
      <c r="T57" s="129"/>
      <c r="U57" s="129"/>
      <c r="V57" s="129"/>
      <c r="W57"/>
      <c r="X57"/>
      <c r="Y57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</row>
    <row r="58" spans="1:61" ht="15.95" customHeight="1" x14ac:dyDescent="0.2">
      <c r="B58" s="120" t="s">
        <v>85</v>
      </c>
      <c r="C58" s="121"/>
      <c r="D58" s="122" t="s">
        <v>86</v>
      </c>
      <c r="E58" s="123"/>
      <c r="F58" s="123"/>
      <c r="G58" s="123"/>
      <c r="H58" s="123"/>
      <c r="I58" s="123"/>
      <c r="J58" s="123"/>
      <c r="K58" s="123"/>
      <c r="L58" s="124"/>
      <c r="M58" s="125" t="s">
        <v>78</v>
      </c>
      <c r="N58" s="126"/>
      <c r="O58" s="126"/>
      <c r="P58" s="127"/>
      <c r="Q58" s="128">
        <v>1</v>
      </c>
      <c r="R58" s="129"/>
      <c r="S58" s="129"/>
      <c r="T58" s="129"/>
      <c r="U58" s="129"/>
      <c r="V58" s="129"/>
      <c r="W58" s="20"/>
      <c r="X58" s="20"/>
      <c r="Y58" s="16"/>
      <c r="Z58" s="16"/>
      <c r="AA58" s="16"/>
      <c r="AB58" s="16"/>
      <c r="AC58" s="17"/>
      <c r="AD58" s="17"/>
      <c r="AE58" s="17"/>
      <c r="AF58" s="17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</row>
    <row r="59" spans="1:61" ht="15.95" customHeight="1" x14ac:dyDescent="0.2">
      <c r="B59" s="120" t="s">
        <v>87</v>
      </c>
      <c r="C59" s="121"/>
      <c r="D59" s="122" t="s">
        <v>88</v>
      </c>
      <c r="E59" s="123"/>
      <c r="F59" s="123"/>
      <c r="G59" s="123"/>
      <c r="H59" s="123"/>
      <c r="I59" s="123"/>
      <c r="J59" s="123"/>
      <c r="K59" s="123"/>
      <c r="L59" s="124"/>
      <c r="M59" s="125" t="s">
        <v>78</v>
      </c>
      <c r="N59" s="126"/>
      <c r="O59" s="126"/>
      <c r="P59" s="127"/>
      <c r="Q59" s="128">
        <v>1</v>
      </c>
      <c r="R59" s="129"/>
      <c r="S59" s="129"/>
      <c r="T59" s="129"/>
      <c r="U59" s="129"/>
      <c r="V59" s="129"/>
      <c r="W59" s="20"/>
      <c r="X59" s="20"/>
      <c r="Y59" s="16"/>
      <c r="Z59" s="16"/>
      <c r="AA59" s="16"/>
      <c r="AB59" s="16"/>
      <c r="AC59" s="17"/>
      <c r="AD59" s="17"/>
      <c r="AE59" s="17"/>
      <c r="AF59" s="17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</row>
    <row r="60" spans="1:61" ht="15.95" customHeight="1" x14ac:dyDescent="0.2">
      <c r="B60" s="120" t="s">
        <v>89</v>
      </c>
      <c r="C60" s="121"/>
      <c r="D60" s="122" t="s">
        <v>90</v>
      </c>
      <c r="E60" s="123"/>
      <c r="F60" s="123"/>
      <c r="G60" s="123"/>
      <c r="H60" s="123"/>
      <c r="I60" s="123"/>
      <c r="J60" s="123"/>
      <c r="K60" s="123"/>
      <c r="L60" s="124"/>
      <c r="M60" s="125" t="s">
        <v>78</v>
      </c>
      <c r="N60" s="126"/>
      <c r="O60" s="126"/>
      <c r="P60" s="127"/>
      <c r="Q60" s="128">
        <v>1</v>
      </c>
      <c r="R60" s="129"/>
      <c r="S60" s="129"/>
      <c r="T60" s="129"/>
      <c r="U60" s="129"/>
      <c r="V60" s="129"/>
      <c r="W60" s="20"/>
      <c r="X60" s="20"/>
      <c r="Y60" s="16"/>
      <c r="Z60" s="16"/>
      <c r="AA60" s="16"/>
      <c r="AB60" s="16"/>
      <c r="AC60" s="17"/>
      <c r="AD60" s="17"/>
      <c r="AE60" s="17"/>
      <c r="AF60" s="17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</row>
    <row r="61" spans="1:61" ht="15.95" customHeight="1" x14ac:dyDescent="0.2">
      <c r="B61" s="120" t="s">
        <v>91</v>
      </c>
      <c r="C61" s="121"/>
      <c r="D61" s="122" t="s">
        <v>92</v>
      </c>
      <c r="E61" s="123"/>
      <c r="F61" s="123"/>
      <c r="G61" s="123"/>
      <c r="H61" s="123"/>
      <c r="I61" s="123"/>
      <c r="J61" s="123"/>
      <c r="K61" s="123"/>
      <c r="L61" s="124"/>
      <c r="M61" s="125" t="s">
        <v>78</v>
      </c>
      <c r="N61" s="126"/>
      <c r="O61" s="126"/>
      <c r="P61" s="127"/>
      <c r="Q61" s="128">
        <v>1</v>
      </c>
      <c r="R61" s="129"/>
      <c r="S61" s="129"/>
      <c r="T61" s="129"/>
      <c r="U61" s="129"/>
      <c r="V61" s="129"/>
      <c r="W61" s="20"/>
      <c r="X61" s="20"/>
      <c r="Y61" s="16"/>
      <c r="Z61" s="16"/>
      <c r="AA61" s="16"/>
      <c r="AB61" s="16"/>
      <c r="AC61" s="17"/>
      <c r="AD61" s="17"/>
      <c r="AE61" s="17"/>
      <c r="AF61" s="17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</row>
    <row r="62" spans="1:61" ht="15.95" customHeight="1" x14ac:dyDescent="0.2">
      <c r="B62" s="120" t="s">
        <v>93</v>
      </c>
      <c r="C62" s="121"/>
      <c r="D62" s="122" t="s">
        <v>94</v>
      </c>
      <c r="E62" s="123"/>
      <c r="F62" s="123"/>
      <c r="G62" s="123"/>
      <c r="H62" s="123"/>
      <c r="I62" s="123"/>
      <c r="J62" s="123"/>
      <c r="K62" s="123"/>
      <c r="L62" s="124"/>
      <c r="M62" s="125" t="s">
        <v>78</v>
      </c>
      <c r="N62" s="126"/>
      <c r="O62" s="126"/>
      <c r="P62" s="127"/>
      <c r="Q62" s="128">
        <v>1</v>
      </c>
      <c r="R62" s="129"/>
      <c r="S62" s="129"/>
      <c r="T62" s="129"/>
      <c r="U62" s="129"/>
      <c r="V62" s="129"/>
      <c r="W62" s="20"/>
      <c r="X62" s="20"/>
      <c r="Y62" s="16"/>
      <c r="Z62" s="16"/>
      <c r="AA62" s="16"/>
      <c r="AB62" s="16"/>
      <c r="AC62" s="17"/>
      <c r="AD62" s="17"/>
      <c r="AE62" s="17"/>
      <c r="AF62" s="17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</row>
    <row r="63" spans="1:61" ht="15.95" customHeight="1" x14ac:dyDescent="0.2">
      <c r="B63" s="120" t="s">
        <v>95</v>
      </c>
      <c r="C63" s="121"/>
      <c r="D63" s="122" t="s">
        <v>96</v>
      </c>
      <c r="E63" s="123"/>
      <c r="F63" s="123"/>
      <c r="G63" s="123"/>
      <c r="H63" s="123"/>
      <c r="I63" s="123"/>
      <c r="J63" s="123"/>
      <c r="K63" s="123"/>
      <c r="L63" s="124"/>
      <c r="M63" s="125" t="s">
        <v>97</v>
      </c>
      <c r="N63" s="126"/>
      <c r="O63" s="126"/>
      <c r="P63" s="127"/>
      <c r="Q63" s="128">
        <v>1</v>
      </c>
      <c r="R63" s="129"/>
      <c r="S63" s="129"/>
      <c r="T63" s="129"/>
      <c r="U63" s="129"/>
      <c r="V63" s="129"/>
      <c r="W63" s="20"/>
      <c r="X63" s="20"/>
      <c r="Y63" s="16"/>
      <c r="Z63" s="16"/>
      <c r="AA63" s="16"/>
      <c r="AB63" s="16"/>
      <c r="AC63" s="17"/>
      <c r="AD63" s="17"/>
      <c r="AE63" s="17"/>
      <c r="AF63" s="17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</row>
    <row r="64" spans="1:61" ht="15.95" customHeight="1" x14ac:dyDescent="0.2">
      <c r="A64" s="3" t="s">
        <v>98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8"/>
      <c r="M64" s="18"/>
      <c r="N64" s="18"/>
      <c r="O64" s="18"/>
      <c r="P64" s="18"/>
      <c r="Q64" s="19"/>
      <c r="R64" s="19"/>
      <c r="S64" s="19"/>
      <c r="T64" s="19"/>
      <c r="U64" s="20"/>
      <c r="V64" s="20"/>
      <c r="W64" s="20"/>
      <c r="X64" s="20"/>
      <c r="Y64" s="16"/>
      <c r="Z64" s="16"/>
      <c r="AA64" s="16"/>
      <c r="AB64" s="16"/>
      <c r="AC64" s="17"/>
      <c r="AD64" s="17"/>
      <c r="AE64" s="17"/>
      <c r="AF64" s="17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</row>
    <row r="65" spans="1:61" ht="15.95" customHeight="1" x14ac:dyDescent="0.2">
      <c r="A65" s="4"/>
      <c r="B65" s="130" t="s">
        <v>9</v>
      </c>
      <c r="C65" s="131"/>
      <c r="D65" s="114" t="s">
        <v>31</v>
      </c>
      <c r="E65" s="115"/>
      <c r="F65" s="115"/>
      <c r="G65" s="115"/>
      <c r="H65" s="115"/>
      <c r="I65" s="115"/>
      <c r="J65" s="115"/>
      <c r="K65" s="115"/>
      <c r="L65" s="116"/>
      <c r="M65" s="114" t="s">
        <v>99</v>
      </c>
      <c r="N65" s="115"/>
      <c r="O65" s="115"/>
      <c r="P65" s="116"/>
      <c r="Q65" s="114" t="s">
        <v>100</v>
      </c>
      <c r="R65" s="115"/>
      <c r="S65" s="116"/>
      <c r="T65" s="114" t="s">
        <v>101</v>
      </c>
      <c r="U65" s="115"/>
      <c r="V65" s="116"/>
      <c r="W65" s="114" t="s">
        <v>102</v>
      </c>
      <c r="X65" s="115"/>
      <c r="Y65" s="115"/>
      <c r="Z65" s="116"/>
      <c r="AA65" s="114" t="s">
        <v>103</v>
      </c>
      <c r="AB65" s="115"/>
      <c r="AC65" s="115"/>
      <c r="AD65" s="115"/>
      <c r="AE65" s="17"/>
      <c r="AF65" s="17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</row>
    <row r="66" spans="1:61" ht="15.95" customHeight="1" x14ac:dyDescent="0.2">
      <c r="A66" s="4"/>
      <c r="B66" s="132"/>
      <c r="C66" s="133"/>
      <c r="D66" s="117" t="s">
        <v>34</v>
      </c>
      <c r="E66" s="118"/>
      <c r="F66" s="118"/>
      <c r="G66" s="118"/>
      <c r="H66" s="118"/>
      <c r="I66" s="118"/>
      <c r="J66" s="118"/>
      <c r="K66" s="118"/>
      <c r="L66" s="119"/>
      <c r="M66" s="117" t="s">
        <v>104</v>
      </c>
      <c r="N66" s="118"/>
      <c r="O66" s="118"/>
      <c r="P66" s="119"/>
      <c r="Q66" s="117" t="s">
        <v>105</v>
      </c>
      <c r="R66" s="118"/>
      <c r="S66" s="119"/>
      <c r="T66" s="117" t="s">
        <v>106</v>
      </c>
      <c r="U66" s="118"/>
      <c r="V66" s="119"/>
      <c r="W66" s="117" t="s">
        <v>107</v>
      </c>
      <c r="X66" s="118"/>
      <c r="Y66" s="118"/>
      <c r="Z66" s="119"/>
      <c r="AA66" s="117"/>
      <c r="AB66" s="118"/>
      <c r="AC66" s="118"/>
      <c r="AD66" s="118"/>
      <c r="AE66" s="17"/>
      <c r="AF66" s="17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</row>
    <row r="67" spans="1:61" ht="15.95" customHeight="1" x14ac:dyDescent="0.2">
      <c r="A67" s="4"/>
      <c r="B67" s="86" t="s">
        <v>108</v>
      </c>
      <c r="C67" s="87"/>
      <c r="D67" s="90" t="s">
        <v>36</v>
      </c>
      <c r="E67" s="91"/>
      <c r="F67" s="91"/>
      <c r="G67" s="91"/>
      <c r="H67" s="91"/>
      <c r="I67" s="91"/>
      <c r="J67" s="91"/>
      <c r="K67" s="91"/>
      <c r="L67" s="92"/>
      <c r="M67" s="96" t="s">
        <v>109</v>
      </c>
      <c r="N67" s="97"/>
      <c r="O67" s="97"/>
      <c r="P67" s="98"/>
      <c r="Q67" s="96">
        <v>5</v>
      </c>
      <c r="R67" s="97"/>
      <c r="S67" s="98"/>
      <c r="T67" s="102">
        <v>0.2</v>
      </c>
      <c r="U67" s="103"/>
      <c r="V67" s="104"/>
      <c r="W67" s="108">
        <v>0.12</v>
      </c>
      <c r="X67" s="109"/>
      <c r="Y67" s="109"/>
      <c r="Z67" s="110"/>
      <c r="AA67" s="82">
        <v>190</v>
      </c>
      <c r="AB67" s="83"/>
      <c r="AC67" s="83"/>
      <c r="AD67" s="83"/>
      <c r="AE67" s="17"/>
      <c r="AF67" s="17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</row>
    <row r="68" spans="1:61" ht="15.95" customHeight="1" x14ac:dyDescent="0.2">
      <c r="B68" s="88"/>
      <c r="C68" s="89"/>
      <c r="D68" s="93"/>
      <c r="E68" s="94"/>
      <c r="F68" s="94"/>
      <c r="G68" s="94"/>
      <c r="H68" s="94"/>
      <c r="I68" s="94"/>
      <c r="J68" s="94"/>
      <c r="K68" s="94"/>
      <c r="L68" s="95"/>
      <c r="M68" s="99"/>
      <c r="N68" s="100"/>
      <c r="O68" s="100"/>
      <c r="P68" s="101"/>
      <c r="Q68" s="99"/>
      <c r="R68" s="100"/>
      <c r="S68" s="101"/>
      <c r="T68" s="105"/>
      <c r="U68" s="106"/>
      <c r="V68" s="107"/>
      <c r="W68" s="111"/>
      <c r="X68" s="112"/>
      <c r="Y68" s="112"/>
      <c r="Z68" s="113"/>
      <c r="AA68" s="84"/>
      <c r="AB68" s="85"/>
      <c r="AC68" s="85"/>
      <c r="AD68" s="85"/>
      <c r="AE68" s="17"/>
      <c r="AF68" s="17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</row>
    <row r="69" spans="1:61" ht="15.95" customHeight="1" x14ac:dyDescent="0.2">
      <c r="A69" s="4"/>
      <c r="B69" s="86" t="s">
        <v>110</v>
      </c>
      <c r="C69" s="87"/>
      <c r="D69" s="90" t="str">
        <f>D26</f>
        <v xml:space="preserve">Trator Pneu </v>
      </c>
      <c r="E69" s="91"/>
      <c r="F69" s="91"/>
      <c r="G69" s="91"/>
      <c r="H69" s="91"/>
      <c r="I69" s="91"/>
      <c r="J69" s="91"/>
      <c r="K69" s="91"/>
      <c r="L69" s="92"/>
      <c r="M69" s="96" t="s">
        <v>109</v>
      </c>
      <c r="N69" s="97"/>
      <c r="O69" s="97"/>
      <c r="P69" s="98"/>
      <c r="Q69" s="96">
        <v>5</v>
      </c>
      <c r="R69" s="97"/>
      <c r="S69" s="98"/>
      <c r="T69" s="102">
        <v>0.2</v>
      </c>
      <c r="U69" s="103"/>
      <c r="V69" s="104"/>
      <c r="W69" s="108">
        <v>0.15</v>
      </c>
      <c r="X69" s="109"/>
      <c r="Y69" s="109"/>
      <c r="Z69" s="110"/>
      <c r="AA69" s="82">
        <v>190</v>
      </c>
      <c r="AB69" s="83"/>
      <c r="AC69" s="83"/>
      <c r="AD69" s="83"/>
      <c r="AE69" s="17"/>
      <c r="AF69" s="17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</row>
    <row r="70" spans="1:61" ht="15.95" customHeight="1" x14ac:dyDescent="0.2">
      <c r="B70" s="88"/>
      <c r="C70" s="89"/>
      <c r="D70" s="93"/>
      <c r="E70" s="94"/>
      <c r="F70" s="94"/>
      <c r="G70" s="94"/>
      <c r="H70" s="94"/>
      <c r="I70" s="94"/>
      <c r="J70" s="94"/>
      <c r="K70" s="94"/>
      <c r="L70" s="95"/>
      <c r="M70" s="99"/>
      <c r="N70" s="100"/>
      <c r="O70" s="100"/>
      <c r="P70" s="101"/>
      <c r="Q70" s="99"/>
      <c r="R70" s="100"/>
      <c r="S70" s="101"/>
      <c r="T70" s="105"/>
      <c r="U70" s="106"/>
      <c r="V70" s="107"/>
      <c r="W70" s="111"/>
      <c r="X70" s="112"/>
      <c r="Y70" s="112"/>
      <c r="Z70" s="113"/>
      <c r="AA70" s="84"/>
      <c r="AB70" s="85"/>
      <c r="AC70" s="85"/>
      <c r="AD70" s="85"/>
      <c r="AE70" s="17"/>
      <c r="AF70" s="17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</row>
    <row r="71" spans="1:61" ht="15.95" customHeight="1" x14ac:dyDescent="0.2">
      <c r="B71" s="86" t="s">
        <v>111</v>
      </c>
      <c r="C71" s="87"/>
      <c r="D71" s="90" t="str">
        <f>D27</f>
        <v>Varredeira Mecânica</v>
      </c>
      <c r="E71" s="91"/>
      <c r="F71" s="91"/>
      <c r="G71" s="91"/>
      <c r="H71" s="91"/>
      <c r="I71" s="91"/>
      <c r="J71" s="91"/>
      <c r="K71" s="91"/>
      <c r="L71" s="92"/>
      <c r="M71" s="96" t="s">
        <v>109</v>
      </c>
      <c r="N71" s="97"/>
      <c r="O71" s="97"/>
      <c r="P71" s="98"/>
      <c r="Q71" s="96">
        <v>5</v>
      </c>
      <c r="R71" s="97"/>
      <c r="S71" s="98"/>
      <c r="T71" s="102">
        <v>0.2</v>
      </c>
      <c r="U71" s="103"/>
      <c r="V71" s="104"/>
      <c r="W71" s="108">
        <v>0.12</v>
      </c>
      <c r="X71" s="109"/>
      <c r="Y71" s="109"/>
      <c r="Z71" s="110"/>
      <c r="AA71" s="82">
        <v>2600</v>
      </c>
      <c r="AB71" s="83"/>
      <c r="AC71" s="83"/>
      <c r="AD71" s="83"/>
      <c r="AE71" s="17"/>
      <c r="AF71" s="17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</row>
    <row r="72" spans="1:61" ht="15.95" customHeight="1" x14ac:dyDescent="0.2">
      <c r="B72" s="88"/>
      <c r="C72" s="89"/>
      <c r="D72" s="93"/>
      <c r="E72" s="94"/>
      <c r="F72" s="94"/>
      <c r="G72" s="94"/>
      <c r="H72" s="94"/>
      <c r="I72" s="94"/>
      <c r="J72" s="94"/>
      <c r="K72" s="94"/>
      <c r="L72" s="95"/>
      <c r="M72" s="99"/>
      <c r="N72" s="100"/>
      <c r="O72" s="100"/>
      <c r="P72" s="101"/>
      <c r="Q72" s="99"/>
      <c r="R72" s="100"/>
      <c r="S72" s="101"/>
      <c r="T72" s="105"/>
      <c r="U72" s="106"/>
      <c r="V72" s="107"/>
      <c r="W72" s="111"/>
      <c r="X72" s="112"/>
      <c r="Y72" s="112"/>
      <c r="Z72" s="113"/>
      <c r="AA72" s="84"/>
      <c r="AB72" s="85"/>
      <c r="AC72" s="85"/>
      <c r="AD72" s="85"/>
      <c r="AE72" s="17"/>
      <c r="AF72" s="17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</row>
    <row r="73" spans="1:61" ht="15.95" customHeight="1" x14ac:dyDescent="0.2">
      <c r="B73" s="86" t="s">
        <v>112</v>
      </c>
      <c r="C73" s="87"/>
      <c r="D73" s="90" t="str">
        <f>D28</f>
        <v>Caminhão Tanque Combinado</v>
      </c>
      <c r="E73" s="91"/>
      <c r="F73" s="91"/>
      <c r="G73" s="91"/>
      <c r="H73" s="91"/>
      <c r="I73" s="91"/>
      <c r="J73" s="91"/>
      <c r="K73" s="91"/>
      <c r="L73" s="92"/>
      <c r="M73" s="96" t="s">
        <v>109</v>
      </c>
      <c r="N73" s="97"/>
      <c r="O73" s="97"/>
      <c r="P73" s="98"/>
      <c r="Q73" s="96">
        <v>5</v>
      </c>
      <c r="R73" s="97"/>
      <c r="S73" s="98"/>
      <c r="T73" s="102">
        <v>0.2</v>
      </c>
      <c r="U73" s="103"/>
      <c r="V73" s="104"/>
      <c r="W73" s="108">
        <v>0.18</v>
      </c>
      <c r="X73" s="109"/>
      <c r="Y73" s="109"/>
      <c r="Z73" s="110"/>
      <c r="AA73" s="82">
        <v>2000</v>
      </c>
      <c r="AB73" s="83"/>
      <c r="AC73" s="83"/>
      <c r="AD73" s="83"/>
      <c r="AE73" s="17"/>
      <c r="AF73" s="17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</row>
    <row r="74" spans="1:61" ht="15.95" customHeight="1" x14ac:dyDescent="0.2">
      <c r="B74" s="88"/>
      <c r="C74" s="89"/>
      <c r="D74" s="93"/>
      <c r="E74" s="94"/>
      <c r="F74" s="94"/>
      <c r="G74" s="94"/>
      <c r="H74" s="94"/>
      <c r="I74" s="94"/>
      <c r="J74" s="94"/>
      <c r="K74" s="94"/>
      <c r="L74" s="95"/>
      <c r="M74" s="99"/>
      <c r="N74" s="100"/>
      <c r="O74" s="100"/>
      <c r="P74" s="101"/>
      <c r="Q74" s="99"/>
      <c r="R74" s="100"/>
      <c r="S74" s="101"/>
      <c r="T74" s="105"/>
      <c r="U74" s="106"/>
      <c r="V74" s="107"/>
      <c r="W74" s="111"/>
      <c r="X74" s="112"/>
      <c r="Y74" s="112"/>
      <c r="Z74" s="113"/>
      <c r="AA74" s="84"/>
      <c r="AB74" s="85"/>
      <c r="AC74" s="85"/>
      <c r="AD74" s="85"/>
      <c r="AE74" s="17"/>
      <c r="AF74" s="17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</row>
    <row r="75" spans="1:61" ht="15.95" customHeight="1" x14ac:dyDescent="0.2">
      <c r="B75" s="86" t="s">
        <v>113</v>
      </c>
      <c r="C75" s="87"/>
      <c r="D75" s="90" t="str">
        <f>D29</f>
        <v>Roçadeira</v>
      </c>
      <c r="E75" s="91"/>
      <c r="F75" s="91"/>
      <c r="G75" s="91"/>
      <c r="H75" s="91"/>
      <c r="I75" s="91"/>
      <c r="J75" s="91"/>
      <c r="K75" s="91"/>
      <c r="L75" s="92"/>
      <c r="M75" s="96" t="s">
        <v>109</v>
      </c>
      <c r="N75" s="97"/>
      <c r="O75" s="97"/>
      <c r="P75" s="98"/>
      <c r="Q75" s="96">
        <v>5</v>
      </c>
      <c r="R75" s="97"/>
      <c r="S75" s="98"/>
      <c r="T75" s="102">
        <v>0.2</v>
      </c>
      <c r="U75" s="103"/>
      <c r="V75" s="104"/>
      <c r="W75" s="108">
        <v>0.1</v>
      </c>
      <c r="X75" s="109"/>
      <c r="Y75" s="109"/>
      <c r="Z75" s="110"/>
      <c r="AA75" s="82">
        <v>190</v>
      </c>
      <c r="AB75" s="83"/>
      <c r="AC75" s="83"/>
      <c r="AD75" s="83"/>
      <c r="AE75" s="17"/>
      <c r="AF75" s="17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</row>
    <row r="76" spans="1:61" ht="15.95" customHeight="1" x14ac:dyDescent="0.2">
      <c r="B76" s="88"/>
      <c r="C76" s="89"/>
      <c r="D76" s="93"/>
      <c r="E76" s="94"/>
      <c r="F76" s="94"/>
      <c r="G76" s="94"/>
      <c r="H76" s="94"/>
      <c r="I76" s="94"/>
      <c r="J76" s="94"/>
      <c r="K76" s="94"/>
      <c r="L76" s="95"/>
      <c r="M76" s="99"/>
      <c r="N76" s="100"/>
      <c r="O76" s="100"/>
      <c r="P76" s="101"/>
      <c r="Q76" s="99"/>
      <c r="R76" s="100"/>
      <c r="S76" s="101"/>
      <c r="T76" s="105"/>
      <c r="U76" s="106"/>
      <c r="V76" s="107"/>
      <c r="W76" s="111"/>
      <c r="X76" s="112"/>
      <c r="Y76" s="112"/>
      <c r="Z76" s="113"/>
      <c r="AA76" s="84"/>
      <c r="AB76" s="85"/>
      <c r="AC76" s="85"/>
      <c r="AD76" s="85"/>
      <c r="AE76" s="17"/>
      <c r="AF76" s="17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</row>
    <row r="77" spans="1:61" ht="15.95" customHeight="1" x14ac:dyDescent="0.2">
      <c r="B77" s="86" t="s">
        <v>114</v>
      </c>
      <c r="C77" s="87"/>
      <c r="D77" s="90" t="str">
        <f>D30</f>
        <v>Caminhão Caçamba</v>
      </c>
      <c r="E77" s="91"/>
      <c r="F77" s="91"/>
      <c r="G77" s="91"/>
      <c r="H77" s="91"/>
      <c r="I77" s="91"/>
      <c r="J77" s="91"/>
      <c r="K77" s="91"/>
      <c r="L77" s="92"/>
      <c r="M77" s="96" t="s">
        <v>109</v>
      </c>
      <c r="N77" s="97"/>
      <c r="O77" s="97"/>
      <c r="P77" s="98"/>
      <c r="Q77" s="96">
        <v>5</v>
      </c>
      <c r="R77" s="97"/>
      <c r="S77" s="98"/>
      <c r="T77" s="102">
        <v>0.2</v>
      </c>
      <c r="U77" s="103"/>
      <c r="V77" s="104"/>
      <c r="W77" s="108">
        <v>3.5000000000000003E-2</v>
      </c>
      <c r="X77" s="109"/>
      <c r="Y77" s="109"/>
      <c r="Z77" s="110"/>
      <c r="AA77" s="82">
        <v>3500</v>
      </c>
      <c r="AB77" s="83"/>
      <c r="AC77" s="83"/>
      <c r="AD77" s="83"/>
      <c r="AE77" s="17"/>
      <c r="AF77" s="17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</row>
    <row r="78" spans="1:61" ht="15.95" customHeight="1" x14ac:dyDescent="0.2">
      <c r="B78" s="88"/>
      <c r="C78" s="89"/>
      <c r="D78" s="93"/>
      <c r="E78" s="94"/>
      <c r="F78" s="94"/>
      <c r="G78" s="94"/>
      <c r="H78" s="94"/>
      <c r="I78" s="94"/>
      <c r="J78" s="94"/>
      <c r="K78" s="94"/>
      <c r="L78" s="95"/>
      <c r="M78" s="99"/>
      <c r="N78" s="100"/>
      <c r="O78" s="100"/>
      <c r="P78" s="101"/>
      <c r="Q78" s="99"/>
      <c r="R78" s="100"/>
      <c r="S78" s="101"/>
      <c r="T78" s="105"/>
      <c r="U78" s="106"/>
      <c r="V78" s="107"/>
      <c r="W78" s="111"/>
      <c r="X78" s="112"/>
      <c r="Y78" s="112"/>
      <c r="Z78" s="113"/>
      <c r="AA78" s="84"/>
      <c r="AB78" s="85"/>
      <c r="AC78" s="85"/>
      <c r="AD78" s="85"/>
      <c r="AE78" s="17"/>
      <c r="AF78" s="17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</row>
    <row r="79" spans="1:61" ht="15.95" customHeight="1" x14ac:dyDescent="0.2"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8"/>
      <c r="M79" s="18"/>
      <c r="N79" s="18"/>
      <c r="O79" s="18"/>
      <c r="P79" s="18"/>
      <c r="Q79" s="19"/>
      <c r="R79" s="19"/>
      <c r="S79" s="19"/>
      <c r="T79" s="19"/>
      <c r="U79" s="20"/>
      <c r="V79" s="20"/>
      <c r="W79" s="20"/>
      <c r="X79" s="20"/>
      <c r="Y79" s="16"/>
      <c r="Z79" s="16"/>
      <c r="AA79" s="16"/>
      <c r="AB79" s="16"/>
      <c r="AC79" s="17"/>
      <c r="AD79" s="17"/>
      <c r="AE79" s="17"/>
      <c r="AF79" s="17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</row>
    <row r="80" spans="1:61" ht="15.95" customHeight="1" x14ac:dyDescent="0.2"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8"/>
      <c r="M80" s="18"/>
      <c r="N80" s="18"/>
      <c r="O80" s="18"/>
      <c r="P80" s="18"/>
      <c r="Q80" s="19"/>
      <c r="R80" s="19"/>
      <c r="S80" s="19"/>
      <c r="T80" s="19"/>
      <c r="U80" s="20"/>
      <c r="V80" s="20"/>
      <c r="W80" s="20"/>
      <c r="X80" s="20"/>
      <c r="Y80" s="16"/>
      <c r="Z80" s="16"/>
      <c r="AA80" s="16"/>
      <c r="AB80" s="16"/>
      <c r="AC80" s="17"/>
      <c r="AD80" s="17"/>
      <c r="AE80" s="17"/>
      <c r="AF80" s="17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</row>
    <row r="81" spans="2:61" ht="15.95" customHeight="1" x14ac:dyDescent="0.2"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8"/>
      <c r="M81" s="18"/>
      <c r="N81" s="18"/>
      <c r="O81" s="18"/>
      <c r="P81" s="18"/>
      <c r="Q81" s="19"/>
      <c r="R81" s="19"/>
      <c r="S81" s="19"/>
      <c r="T81" s="19"/>
      <c r="U81" s="20"/>
      <c r="V81" s="20"/>
      <c r="W81" s="20"/>
      <c r="X81" s="20"/>
      <c r="Y81" s="16"/>
      <c r="Z81" s="16"/>
      <c r="AA81" s="16"/>
      <c r="AB81" s="16"/>
      <c r="AC81" s="17"/>
      <c r="AD81" s="17"/>
      <c r="AE81" s="17"/>
      <c r="AF81" s="17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</row>
    <row r="82" spans="2:61" ht="15.95" customHeight="1" x14ac:dyDescent="0.2"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8"/>
      <c r="M82" s="18"/>
      <c r="N82" s="18"/>
      <c r="O82" s="18"/>
      <c r="P82" s="18"/>
      <c r="Q82" s="19"/>
      <c r="R82" s="19"/>
      <c r="S82" s="19"/>
      <c r="T82" s="19"/>
      <c r="U82" s="20"/>
      <c r="V82" s="20"/>
      <c r="W82" s="20"/>
      <c r="X82" s="20"/>
      <c r="Y82" s="16"/>
      <c r="Z82" s="16"/>
      <c r="AA82" s="16"/>
      <c r="AB82" s="16"/>
      <c r="AC82" s="17"/>
      <c r="AD82" s="17"/>
      <c r="AE82" s="17"/>
      <c r="AF82" s="17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</row>
    <row r="83" spans="2:61" ht="15.95" customHeight="1" x14ac:dyDescent="0.2"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8"/>
      <c r="M83" s="18"/>
      <c r="N83" s="18"/>
      <c r="O83" s="18"/>
      <c r="P83" s="18"/>
      <c r="Q83" s="19"/>
      <c r="R83" s="19"/>
      <c r="S83" s="19"/>
      <c r="T83" s="19"/>
      <c r="U83" s="20"/>
      <c r="V83" s="20"/>
      <c r="W83" s="20"/>
      <c r="X83" s="20"/>
      <c r="Y83" s="16"/>
      <c r="Z83" s="16"/>
      <c r="AA83" s="16"/>
      <c r="AB83" s="16"/>
      <c r="AC83" s="17"/>
      <c r="AD83" s="17"/>
      <c r="AE83" s="17"/>
      <c r="AF83" s="17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</row>
    <row r="84" spans="2:61" ht="15.95" customHeight="1" x14ac:dyDescent="0.2"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8"/>
      <c r="M84" s="18"/>
      <c r="N84" s="18"/>
      <c r="O84" s="18"/>
      <c r="P84" s="18"/>
      <c r="Q84" s="19"/>
      <c r="R84" s="19"/>
      <c r="S84" s="19"/>
      <c r="T84" s="19"/>
      <c r="U84" s="20"/>
      <c r="V84" s="20"/>
      <c r="W84" s="20"/>
      <c r="X84" s="20"/>
      <c r="Y84" s="16"/>
      <c r="Z84" s="16"/>
      <c r="AA84" s="16"/>
      <c r="AB84" s="16"/>
      <c r="AC84" s="17"/>
      <c r="AD84" s="17"/>
      <c r="AE84" s="17"/>
      <c r="AF84" s="17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</row>
    <row r="85" spans="2:61" ht="15.95" customHeight="1" x14ac:dyDescent="0.2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8"/>
      <c r="M85" s="18"/>
      <c r="N85" s="18"/>
      <c r="O85" s="18"/>
      <c r="P85" s="18"/>
      <c r="Q85" s="19"/>
      <c r="R85" s="19"/>
      <c r="S85" s="19"/>
      <c r="T85" s="19"/>
      <c r="U85" s="20"/>
      <c r="V85" s="20"/>
      <c r="W85" s="20"/>
      <c r="X85" s="20"/>
      <c r="Y85" s="16"/>
      <c r="Z85" s="16"/>
      <c r="AA85" s="16"/>
      <c r="AB85" s="16"/>
      <c r="AC85" s="17"/>
      <c r="AD85" s="17"/>
      <c r="AE85" s="17"/>
      <c r="AF85" s="17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</row>
    <row r="86" spans="2:61" ht="15.95" customHeight="1" x14ac:dyDescent="0.2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8"/>
      <c r="M86" s="18"/>
      <c r="N86" s="18"/>
      <c r="O86" s="18"/>
      <c r="P86" s="18"/>
      <c r="Q86" s="19"/>
      <c r="R86" s="19"/>
      <c r="S86" s="19"/>
      <c r="T86" s="19"/>
      <c r="U86" s="20"/>
      <c r="V86" s="20"/>
      <c r="W86" s="20"/>
      <c r="X86" s="20"/>
      <c r="Y86" s="16"/>
      <c r="Z86" s="16"/>
      <c r="AA86" s="16"/>
      <c r="AB86" s="16"/>
      <c r="AC86" s="17"/>
      <c r="AD86" s="17"/>
      <c r="AE86" s="17"/>
      <c r="AF86" s="17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</row>
    <row r="87" spans="2:61" ht="15.95" customHeight="1" x14ac:dyDescent="0.2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8"/>
      <c r="M87" s="18"/>
      <c r="N87" s="18"/>
      <c r="O87" s="18"/>
      <c r="P87" s="18"/>
      <c r="Q87" s="19"/>
      <c r="R87" s="19"/>
      <c r="S87" s="19"/>
      <c r="T87" s="19"/>
      <c r="U87" s="20"/>
      <c r="V87" s="20"/>
      <c r="W87" s="20"/>
      <c r="X87" s="20"/>
      <c r="Y87" s="16"/>
      <c r="Z87" s="16"/>
      <c r="AA87" s="16"/>
      <c r="AB87" s="16"/>
      <c r="AC87" s="17"/>
      <c r="AD87" s="17"/>
      <c r="AE87" s="17"/>
      <c r="AF87" s="17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</row>
    <row r="88" spans="2:61" ht="15.95" customHeight="1" x14ac:dyDescent="0.2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8"/>
      <c r="M88" s="18"/>
      <c r="N88" s="18"/>
      <c r="O88" s="18"/>
      <c r="P88" s="18"/>
      <c r="Q88" s="19"/>
      <c r="R88" s="19"/>
      <c r="S88" s="19"/>
      <c r="T88" s="19"/>
      <c r="U88" s="20"/>
      <c r="V88" s="20"/>
      <c r="W88" s="20"/>
      <c r="X88" s="20"/>
      <c r="Y88" s="16"/>
      <c r="Z88" s="16"/>
      <c r="AA88" s="16"/>
      <c r="AB88" s="16"/>
      <c r="AC88" s="17"/>
      <c r="AD88" s="17"/>
      <c r="AE88" s="17"/>
      <c r="AF88" s="17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</row>
    <row r="89" spans="2:61" ht="15.95" customHeight="1" x14ac:dyDescent="0.2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8"/>
      <c r="M89" s="18"/>
      <c r="N89" s="18"/>
      <c r="O89" s="18"/>
      <c r="P89" s="18"/>
      <c r="Q89" s="19"/>
      <c r="R89" s="19"/>
      <c r="S89" s="19"/>
      <c r="T89" s="19"/>
      <c r="U89" s="20"/>
      <c r="V89" s="20"/>
      <c r="W89" s="20"/>
      <c r="X89" s="20"/>
      <c r="Y89" s="16"/>
      <c r="Z89" s="16"/>
      <c r="AA89" s="16"/>
      <c r="AB89" s="16"/>
      <c r="AC89" s="17"/>
      <c r="AD89" s="17"/>
      <c r="AE89" s="17"/>
      <c r="AF89" s="17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</row>
    <row r="90" spans="2:61" ht="15.95" customHeight="1" x14ac:dyDescent="0.2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8"/>
      <c r="M90" s="18"/>
      <c r="N90" s="18"/>
      <c r="O90" s="18"/>
      <c r="P90" s="18"/>
      <c r="Q90" s="19"/>
      <c r="R90" s="19"/>
      <c r="S90" s="19"/>
      <c r="T90" s="19"/>
      <c r="U90" s="20"/>
      <c r="V90" s="20"/>
      <c r="W90" s="20"/>
      <c r="X90" s="20"/>
      <c r="Y90" s="16"/>
      <c r="Z90" s="16"/>
      <c r="AA90" s="16"/>
      <c r="AB90" s="16"/>
      <c r="AC90" s="17"/>
      <c r="AD90" s="17"/>
      <c r="AE90" s="17"/>
      <c r="AF90" s="17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</row>
    <row r="91" spans="2:61" ht="15.95" customHeight="1" x14ac:dyDescent="0.2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8"/>
      <c r="M91" s="18"/>
      <c r="N91" s="18"/>
      <c r="O91" s="18"/>
      <c r="P91" s="18"/>
      <c r="Q91" s="19"/>
      <c r="R91" s="19"/>
      <c r="S91" s="19"/>
      <c r="T91" s="19"/>
      <c r="U91" s="20"/>
      <c r="V91" s="20"/>
      <c r="W91" s="20"/>
      <c r="X91" s="20"/>
      <c r="Y91" s="16"/>
      <c r="Z91" s="16"/>
      <c r="AA91" s="16"/>
      <c r="AB91" s="16"/>
      <c r="AC91" s="17"/>
      <c r="AD91" s="17"/>
      <c r="AE91" s="17"/>
      <c r="AF91" s="17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</row>
    <row r="92" spans="2:61" ht="15.95" customHeight="1" x14ac:dyDescent="0.2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8"/>
      <c r="M92" s="18"/>
      <c r="N92" s="18"/>
      <c r="O92" s="18"/>
      <c r="P92" s="18"/>
      <c r="Q92" s="19"/>
      <c r="R92" s="19"/>
      <c r="S92" s="19"/>
      <c r="T92" s="19"/>
      <c r="U92" s="20"/>
      <c r="V92" s="20"/>
      <c r="W92" s="20"/>
      <c r="X92" s="20"/>
      <c r="Y92" s="16"/>
      <c r="Z92" s="16"/>
      <c r="AA92" s="16"/>
      <c r="AB92" s="16"/>
      <c r="AC92" s="17"/>
      <c r="AD92" s="17"/>
      <c r="AE92" s="17"/>
      <c r="AF92" s="17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</row>
    <row r="93" spans="2:61" ht="15.95" customHeight="1" x14ac:dyDescent="0.2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8"/>
      <c r="M93" s="18"/>
      <c r="N93" s="18"/>
      <c r="O93" s="18"/>
      <c r="P93" s="18"/>
      <c r="Q93" s="19"/>
      <c r="R93" s="19"/>
      <c r="S93" s="19"/>
      <c r="T93" s="19"/>
      <c r="U93" s="20"/>
      <c r="V93" s="20"/>
      <c r="W93" s="20"/>
      <c r="X93" s="20"/>
      <c r="Y93" s="16"/>
      <c r="Z93" s="16"/>
      <c r="AA93" s="16"/>
      <c r="AB93" s="16"/>
      <c r="AC93" s="17"/>
      <c r="AD93" s="17"/>
      <c r="AE93" s="17"/>
      <c r="AF93" s="17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</row>
    <row r="94" spans="2:61" ht="15.95" customHeight="1" x14ac:dyDescent="0.2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8"/>
      <c r="M94" s="18"/>
      <c r="N94" s="18"/>
      <c r="O94" s="18"/>
      <c r="P94" s="18"/>
      <c r="Q94" s="19"/>
      <c r="R94" s="19"/>
      <c r="S94" s="19"/>
      <c r="T94" s="19"/>
      <c r="U94" s="20"/>
      <c r="V94" s="20"/>
      <c r="W94" s="20"/>
      <c r="X94" s="20"/>
      <c r="Y94" s="16"/>
      <c r="Z94" s="16"/>
      <c r="AA94" s="16"/>
      <c r="AB94" s="16"/>
      <c r="AC94" s="17"/>
      <c r="AD94" s="17"/>
      <c r="AE94" s="17"/>
      <c r="AF94" s="17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</row>
    <row r="95" spans="2:61" ht="15.95" customHeight="1" x14ac:dyDescent="0.2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8"/>
      <c r="M95" s="18"/>
      <c r="N95" s="18"/>
      <c r="O95" s="18"/>
      <c r="P95" s="18"/>
      <c r="Q95" s="19"/>
      <c r="R95" s="19"/>
      <c r="S95" s="19"/>
      <c r="T95" s="19"/>
      <c r="U95" s="20"/>
      <c r="V95" s="20"/>
      <c r="W95" s="20"/>
      <c r="X95" s="20"/>
      <c r="Y95" s="16"/>
      <c r="Z95" s="16"/>
      <c r="AA95" s="16"/>
      <c r="AB95" s="16"/>
      <c r="AC95" s="17"/>
      <c r="AD95" s="17"/>
      <c r="AE95" s="17"/>
      <c r="AF95" s="17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</row>
    <row r="96" spans="2:61" ht="15.95" customHeight="1" x14ac:dyDescent="0.2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8"/>
      <c r="M96" s="18"/>
      <c r="N96" s="18"/>
      <c r="O96" s="18"/>
      <c r="P96" s="18"/>
      <c r="Q96" s="19"/>
      <c r="R96" s="19"/>
      <c r="S96" s="19"/>
      <c r="T96" s="19"/>
      <c r="U96" s="20"/>
      <c r="V96" s="20"/>
      <c r="W96" s="20"/>
      <c r="X96" s="20"/>
      <c r="Y96" s="16"/>
      <c r="Z96" s="16"/>
      <c r="AA96" s="16"/>
      <c r="AB96" s="16"/>
      <c r="AC96" s="17"/>
      <c r="AD96" s="17"/>
      <c r="AE96" s="17"/>
      <c r="AF96" s="17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</row>
    <row r="97" spans="1:61" ht="15.95" customHeight="1" x14ac:dyDescent="0.2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8"/>
      <c r="M97" s="18"/>
      <c r="N97" s="18"/>
      <c r="O97" s="18"/>
      <c r="P97" s="18"/>
      <c r="Q97" s="19"/>
      <c r="R97" s="19"/>
      <c r="S97" s="19"/>
      <c r="T97" s="19"/>
      <c r="U97" s="20"/>
      <c r="V97" s="20"/>
      <c r="W97" s="20"/>
      <c r="X97" s="20"/>
      <c r="Y97" s="16"/>
      <c r="Z97" s="16"/>
      <c r="AA97" s="16"/>
      <c r="AB97" s="16"/>
      <c r="AC97" s="17"/>
      <c r="AD97" s="17"/>
      <c r="AE97" s="17"/>
      <c r="AF97" s="17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</row>
    <row r="98" spans="1:61" ht="15.95" customHeight="1" x14ac:dyDescent="0.2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8"/>
      <c r="M98" s="18"/>
      <c r="N98" s="18"/>
      <c r="O98" s="18"/>
      <c r="P98" s="18"/>
      <c r="Q98" s="19"/>
      <c r="R98" s="19"/>
      <c r="S98" s="19"/>
      <c r="T98" s="19"/>
      <c r="U98" s="20"/>
      <c r="V98" s="20"/>
      <c r="W98" s="20"/>
      <c r="X98" s="20"/>
      <c r="Y98" s="16"/>
      <c r="Z98" s="16"/>
      <c r="AA98" s="16"/>
      <c r="AB98" s="16"/>
      <c r="AC98" s="17"/>
      <c r="AD98" s="17"/>
      <c r="AE98" s="17"/>
      <c r="AF98" s="17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</row>
    <row r="99" spans="1:61" ht="15.95" customHeight="1" x14ac:dyDescent="0.2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8"/>
      <c r="M99" s="18"/>
      <c r="N99" s="18"/>
      <c r="O99" s="18"/>
      <c r="P99" s="18"/>
      <c r="Q99" s="19"/>
      <c r="R99" s="19"/>
      <c r="S99" s="19"/>
      <c r="T99" s="19"/>
      <c r="U99" s="20"/>
      <c r="V99" s="20"/>
      <c r="W99" s="20"/>
      <c r="X99" s="20"/>
      <c r="Y99" s="16"/>
      <c r="Z99" s="16"/>
      <c r="AA99" s="16"/>
      <c r="AB99" s="16"/>
      <c r="AC99" s="17"/>
      <c r="AD99" s="17"/>
      <c r="AE99" s="17"/>
      <c r="AF99" s="17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</row>
    <row r="100" spans="1:61" ht="15.95" customHeight="1" x14ac:dyDescent="0.2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8"/>
      <c r="M100" s="18"/>
      <c r="N100" s="18"/>
      <c r="O100" s="18"/>
      <c r="P100" s="18"/>
      <c r="Q100" s="19"/>
      <c r="R100" s="19"/>
      <c r="S100" s="19"/>
      <c r="T100" s="19"/>
      <c r="U100" s="20"/>
      <c r="V100" s="20"/>
      <c r="W100" s="20"/>
      <c r="X100" s="20"/>
      <c r="Y100" s="16"/>
      <c r="Z100" s="16"/>
      <c r="AA100" s="16"/>
      <c r="AB100" s="16"/>
      <c r="AC100" s="17"/>
      <c r="AD100" s="17"/>
      <c r="AE100" s="17"/>
      <c r="AF100" s="17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</row>
    <row r="101" spans="1:61" ht="15.95" customHeight="1" x14ac:dyDescent="0.2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8"/>
      <c r="M101" s="18"/>
      <c r="N101" s="18"/>
      <c r="O101" s="18"/>
      <c r="P101" s="18"/>
      <c r="Q101" s="19"/>
      <c r="R101" s="19"/>
      <c r="S101" s="19"/>
      <c r="T101" s="19"/>
      <c r="U101" s="20"/>
      <c r="V101" s="20"/>
      <c r="W101" s="20"/>
      <c r="X101" s="20"/>
      <c r="Y101" s="16"/>
      <c r="Z101" s="16"/>
      <c r="AA101" s="16"/>
      <c r="AB101" s="16"/>
      <c r="AC101" s="17"/>
      <c r="AD101" s="17"/>
      <c r="AE101" s="17"/>
      <c r="AF101" s="17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</row>
    <row r="102" spans="1:61" ht="15.95" customHeight="1" x14ac:dyDescent="0.2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8"/>
      <c r="M102" s="18"/>
      <c r="N102" s="18"/>
      <c r="O102" s="18"/>
      <c r="P102" s="18"/>
      <c r="Q102" s="19"/>
      <c r="R102" s="19"/>
      <c r="S102" s="19"/>
      <c r="T102" s="19"/>
      <c r="U102" s="20"/>
      <c r="V102" s="20"/>
      <c r="W102" s="20"/>
      <c r="X102" s="20"/>
      <c r="Y102" s="16"/>
      <c r="Z102" s="16"/>
      <c r="AA102" s="16"/>
      <c r="AB102" s="16"/>
      <c r="AC102" s="17"/>
      <c r="AD102" s="17"/>
      <c r="AE102" s="17"/>
      <c r="AF102" s="17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</row>
    <row r="103" spans="1:61" ht="15.95" customHeight="1" x14ac:dyDescent="0.2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8"/>
      <c r="M103" s="18"/>
      <c r="N103" s="18"/>
      <c r="O103" s="18"/>
      <c r="P103" s="18"/>
      <c r="Q103" s="19"/>
      <c r="R103" s="19"/>
      <c r="S103" s="19"/>
      <c r="T103" s="19"/>
      <c r="U103" s="20"/>
      <c r="V103" s="20"/>
      <c r="W103" s="20"/>
      <c r="X103" s="20"/>
      <c r="Y103" s="16"/>
      <c r="Z103" s="16"/>
      <c r="AA103" s="16"/>
      <c r="AB103" s="16"/>
      <c r="AC103" s="17"/>
      <c r="AD103" s="17"/>
      <c r="AE103" s="17"/>
      <c r="AF103" s="17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</row>
    <row r="104" spans="1:61" ht="15.95" customHeight="1" x14ac:dyDescent="0.2"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</row>
    <row r="105" spans="1:61" ht="15.95" customHeight="1" x14ac:dyDescent="0.2"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</row>
    <row r="106" spans="1:61" ht="15.95" customHeight="1" x14ac:dyDescent="0.2"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</row>
    <row r="107" spans="1:61" ht="15.95" customHeight="1" x14ac:dyDescent="0.2"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</row>
    <row r="108" spans="1:61" ht="15.95" customHeight="1" x14ac:dyDescent="0.2"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</row>
    <row r="109" spans="1:61" ht="15.95" customHeight="1" x14ac:dyDescent="0.2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</row>
    <row r="110" spans="1:61" ht="15.95" customHeight="1" x14ac:dyDescent="0.2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</row>
    <row r="111" spans="1:61" ht="15.95" customHeight="1" x14ac:dyDescent="0.2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</row>
    <row r="112" spans="1:61" ht="15.95" customHeight="1" x14ac:dyDescent="0.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</row>
    <row r="113" spans="1:61" ht="15.95" customHeight="1" x14ac:dyDescent="0.2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</row>
    <row r="114" spans="1:61" ht="15.95" customHeight="1" x14ac:dyDescent="0.2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</row>
    <row r="115" spans="1:61" ht="15.95" customHeight="1" x14ac:dyDescent="0.2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</row>
    <row r="116" spans="1:61" ht="15.95" customHeight="1" x14ac:dyDescent="0.2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</row>
    <row r="117" spans="1:61" ht="15.95" customHeight="1" x14ac:dyDescent="0.2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</row>
    <row r="118" spans="1:61" ht="15.95" customHeight="1" x14ac:dyDescent="0.2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</row>
    <row r="119" spans="1:61" ht="15.95" customHeight="1" x14ac:dyDescent="0.2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</row>
    <row r="120" spans="1:61" ht="15.95" customHeight="1" x14ac:dyDescent="0.2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</row>
    <row r="121" spans="1:61" ht="15.95" customHeight="1" x14ac:dyDescent="0.2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</row>
    <row r="122" spans="1:61" ht="15.95" customHeight="1" x14ac:dyDescent="0.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</row>
    <row r="123" spans="1:61" ht="15.95" customHeight="1" x14ac:dyDescent="0.2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</row>
    <row r="124" spans="1:61" ht="15.95" customHeight="1" x14ac:dyDescent="0.2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</row>
    <row r="125" spans="1:61" ht="15.95" customHeight="1" x14ac:dyDescent="0.2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</row>
    <row r="126" spans="1:61" ht="15.95" customHeight="1" x14ac:dyDescent="0.2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</row>
    <row r="127" spans="1:61" ht="15.95" customHeight="1" x14ac:dyDescent="0.2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</row>
    <row r="128" spans="1:61" ht="15.95" customHeight="1" x14ac:dyDescent="0.2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</row>
    <row r="129" spans="1:61" ht="15.95" customHeight="1" x14ac:dyDescent="0.2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</row>
    <row r="130" spans="1:61" ht="15.95" customHeight="1" x14ac:dyDescent="0.2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</row>
    <row r="131" spans="1:61" ht="15.95" customHeight="1" x14ac:dyDescent="0.2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</row>
    <row r="132" spans="1:61" ht="15.95" customHeight="1" x14ac:dyDescent="0.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</row>
    <row r="133" spans="1:61" ht="15.95" customHeight="1" x14ac:dyDescent="0.2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</row>
    <row r="134" spans="1:61" ht="15.95" customHeight="1" x14ac:dyDescent="0.2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</row>
    <row r="135" spans="1:61" ht="15.95" customHeight="1" x14ac:dyDescent="0.2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</row>
    <row r="136" spans="1:61" ht="15.95" customHeight="1" x14ac:dyDescent="0.2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</row>
    <row r="137" spans="1:61" ht="15.95" customHeight="1" x14ac:dyDescent="0.2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</row>
    <row r="138" spans="1:61" ht="15.95" customHeight="1" x14ac:dyDescent="0.2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</row>
    <row r="139" spans="1:61" ht="15.95" customHeight="1" x14ac:dyDescent="0.2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</row>
    <row r="140" spans="1:61" ht="15.95" customHeight="1" x14ac:dyDescent="0.2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</row>
    <row r="141" spans="1:61" ht="15.95" customHeight="1" x14ac:dyDescent="0.2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</row>
    <row r="142" spans="1:61" ht="15.95" customHeight="1" x14ac:dyDescent="0.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</row>
    <row r="143" spans="1:61" ht="15.95" customHeight="1" x14ac:dyDescent="0.2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</row>
    <row r="144" spans="1:61" ht="15.95" customHeight="1" x14ac:dyDescent="0.2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</row>
    <row r="145" spans="1:61" ht="15.95" customHeight="1" x14ac:dyDescent="0.2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</row>
    <row r="146" spans="1:61" ht="15.95" customHeight="1" x14ac:dyDescent="0.2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</row>
    <row r="147" spans="1:61" ht="15.95" customHeight="1" x14ac:dyDescent="0.2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</row>
    <row r="148" spans="1:61" ht="15.95" customHeight="1" x14ac:dyDescent="0.2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</row>
    <row r="149" spans="1:61" ht="15.95" customHeight="1" x14ac:dyDescent="0.2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</row>
    <row r="150" spans="1:61" ht="15.95" customHeight="1" x14ac:dyDescent="0.2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</row>
    <row r="151" spans="1:61" ht="15.95" customHeight="1" x14ac:dyDescent="0.2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</row>
    <row r="152" spans="1:61" ht="15.95" customHeight="1" x14ac:dyDescent="0.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</row>
    <row r="153" spans="1:61" ht="15.95" customHeight="1" x14ac:dyDescent="0.2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</row>
    <row r="154" spans="1:61" ht="15.95" customHeight="1" x14ac:dyDescent="0.2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</row>
    <row r="155" spans="1:61" ht="15.95" customHeight="1" x14ac:dyDescent="0.2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</row>
    <row r="156" spans="1:61" ht="15.95" customHeight="1" x14ac:dyDescent="0.2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</row>
    <row r="157" spans="1:61" ht="15.95" customHeight="1" x14ac:dyDescent="0.2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</row>
    <row r="158" spans="1:61" ht="15.95" customHeight="1" x14ac:dyDescent="0.2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</row>
    <row r="159" spans="1:61" ht="15.95" customHeight="1" x14ac:dyDescent="0.2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</row>
    <row r="160" spans="1:61" ht="15.95" customHeight="1" x14ac:dyDescent="0.2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</row>
    <row r="161" spans="1:61" ht="15.95" customHeight="1" x14ac:dyDescent="0.2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</row>
    <row r="162" spans="1:61" ht="15.95" customHeight="1" x14ac:dyDescent="0.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</row>
    <row r="163" spans="1:61" ht="15.95" customHeight="1" x14ac:dyDescent="0.2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</row>
    <row r="164" spans="1:61" ht="15.95" customHeight="1" x14ac:dyDescent="0.2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</row>
    <row r="165" spans="1:61" ht="15.95" customHeight="1" x14ac:dyDescent="0.2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4"/>
      <c r="BI165" s="4"/>
    </row>
    <row r="166" spans="1:61" ht="15.95" customHeight="1" x14ac:dyDescent="0.2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</row>
    <row r="167" spans="1:61" ht="15.95" customHeight="1" x14ac:dyDescent="0.2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</row>
    <row r="168" spans="1:61" ht="15.95" customHeight="1" x14ac:dyDescent="0.2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</row>
    <row r="169" spans="1:61" ht="15.95" customHeight="1" x14ac:dyDescent="0.2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</row>
    <row r="170" spans="1:61" ht="15.95" customHeight="1" x14ac:dyDescent="0.2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4"/>
      <c r="BI170" s="4"/>
    </row>
    <row r="171" spans="1:61" ht="15.95" customHeight="1" x14ac:dyDescent="0.2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  <c r="BH171" s="4"/>
      <c r="BI171" s="4"/>
    </row>
    <row r="172" spans="1:61" ht="15.95" customHeight="1" x14ac:dyDescent="0.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4"/>
      <c r="BI172" s="4"/>
    </row>
    <row r="173" spans="1:61" ht="15.95" customHeight="1" x14ac:dyDescent="0.2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  <c r="BH173" s="4"/>
      <c r="BI173" s="4"/>
    </row>
    <row r="174" spans="1:61" ht="15.95" customHeight="1" x14ac:dyDescent="0.2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4"/>
      <c r="AX174" s="4"/>
      <c r="AY174" s="4"/>
      <c r="AZ174" s="4"/>
      <c r="BA174" s="4"/>
      <c r="BB174" s="4"/>
      <c r="BC174" s="4"/>
      <c r="BD174" s="4"/>
      <c r="BE174" s="4"/>
      <c r="BF174" s="4"/>
      <c r="BG174" s="4"/>
      <c r="BH174" s="4"/>
      <c r="BI174" s="4"/>
    </row>
    <row r="175" spans="1:61" ht="15.95" customHeight="1" x14ac:dyDescent="0.2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4"/>
      <c r="AX175" s="4"/>
      <c r="AY175" s="4"/>
      <c r="AZ175" s="4"/>
      <c r="BA175" s="4"/>
      <c r="BB175" s="4"/>
      <c r="BC175" s="4"/>
      <c r="BD175" s="4"/>
      <c r="BE175" s="4"/>
      <c r="BF175" s="4"/>
      <c r="BG175" s="4"/>
      <c r="BH175" s="4"/>
      <c r="BI175" s="4"/>
    </row>
    <row r="176" spans="1:61" ht="15.95" customHeight="1" x14ac:dyDescent="0.2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4"/>
      <c r="AW176" s="4"/>
      <c r="AX176" s="4"/>
      <c r="AY176" s="4"/>
      <c r="AZ176" s="4"/>
      <c r="BA176" s="4"/>
      <c r="BB176" s="4"/>
      <c r="BC176" s="4"/>
      <c r="BD176" s="4"/>
      <c r="BE176" s="4"/>
      <c r="BF176" s="4"/>
      <c r="BG176" s="4"/>
      <c r="BH176" s="4"/>
      <c r="BI176" s="4"/>
    </row>
    <row r="177" spans="1:61" ht="15.95" customHeight="1" x14ac:dyDescent="0.2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4"/>
      <c r="AW177" s="4"/>
      <c r="AX177" s="4"/>
      <c r="AY177" s="4"/>
      <c r="AZ177" s="4"/>
      <c r="BA177" s="4"/>
      <c r="BB177" s="4"/>
      <c r="BC177" s="4"/>
      <c r="BD177" s="4"/>
      <c r="BE177" s="4"/>
      <c r="BF177" s="4"/>
      <c r="BG177" s="4"/>
      <c r="BH177" s="4"/>
      <c r="BI177" s="4"/>
    </row>
    <row r="178" spans="1:61" ht="15.95" customHeight="1" x14ac:dyDescent="0.2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/>
      <c r="AT178" s="4"/>
      <c r="AU178" s="4"/>
      <c r="AV178" s="4"/>
      <c r="AW178" s="4"/>
      <c r="AX178" s="4"/>
      <c r="AY178" s="4"/>
      <c r="AZ178" s="4"/>
      <c r="BA178" s="4"/>
      <c r="BB178" s="4"/>
      <c r="BC178" s="4"/>
      <c r="BD178" s="4"/>
      <c r="BE178" s="4"/>
      <c r="BF178" s="4"/>
      <c r="BG178" s="4"/>
      <c r="BH178" s="4"/>
      <c r="BI178" s="4"/>
    </row>
    <row r="179" spans="1:61" ht="15.95" customHeight="1" x14ac:dyDescent="0.2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4"/>
      <c r="AX179" s="4"/>
      <c r="AY179" s="4"/>
      <c r="AZ179" s="4"/>
      <c r="BA179" s="4"/>
      <c r="BB179" s="4"/>
      <c r="BC179" s="4"/>
      <c r="BD179" s="4"/>
      <c r="BE179" s="4"/>
      <c r="BF179" s="4"/>
      <c r="BG179" s="4"/>
      <c r="BH179" s="4"/>
      <c r="BI179" s="4"/>
    </row>
    <row r="180" spans="1:61" ht="15.95" customHeight="1" x14ac:dyDescent="0.2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4"/>
      <c r="AV180" s="4"/>
      <c r="AW180" s="4"/>
      <c r="AX180" s="4"/>
      <c r="AY180" s="4"/>
      <c r="AZ180" s="4"/>
      <c r="BA180" s="4"/>
      <c r="BB180" s="4"/>
      <c r="BC180" s="4"/>
      <c r="BD180" s="4"/>
      <c r="BE180" s="4"/>
      <c r="BF180" s="4"/>
      <c r="BG180" s="4"/>
      <c r="BH180" s="4"/>
      <c r="BI180" s="4"/>
    </row>
    <row r="181" spans="1:61" ht="15.95" customHeight="1" x14ac:dyDescent="0.2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4"/>
      <c r="AW181" s="4"/>
      <c r="AX181" s="4"/>
      <c r="AY181" s="4"/>
      <c r="AZ181" s="4"/>
      <c r="BA181" s="4"/>
      <c r="BB181" s="4"/>
      <c r="BC181" s="4"/>
      <c r="BD181" s="4"/>
      <c r="BE181" s="4"/>
      <c r="BF181" s="4"/>
      <c r="BG181" s="4"/>
      <c r="BH181" s="4"/>
      <c r="BI181" s="4"/>
    </row>
    <row r="182" spans="1:61" ht="15.95" customHeight="1" x14ac:dyDescent="0.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/>
      <c r="AT182" s="4"/>
      <c r="AU182" s="4"/>
      <c r="AV182" s="4"/>
      <c r="AW182" s="4"/>
      <c r="AX182" s="4"/>
      <c r="AY182" s="4"/>
      <c r="AZ182" s="4"/>
      <c r="BA182" s="4"/>
      <c r="BB182" s="4"/>
      <c r="BC182" s="4"/>
      <c r="BD182" s="4"/>
      <c r="BE182" s="4"/>
      <c r="BF182" s="4"/>
      <c r="BG182" s="4"/>
      <c r="BH182" s="4"/>
      <c r="BI182" s="4"/>
    </row>
    <row r="183" spans="1:61" ht="15.95" customHeight="1" x14ac:dyDescent="0.2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4"/>
      <c r="AW183" s="4"/>
      <c r="AX183" s="4"/>
      <c r="AY183" s="4"/>
      <c r="AZ183" s="4"/>
      <c r="BA183" s="4"/>
      <c r="BB183" s="4"/>
      <c r="BC183" s="4"/>
      <c r="BD183" s="4"/>
      <c r="BE183" s="4"/>
      <c r="BF183" s="4"/>
      <c r="BG183" s="4"/>
      <c r="BH183" s="4"/>
      <c r="BI183" s="4"/>
    </row>
    <row r="184" spans="1:61" ht="15.95" customHeight="1" x14ac:dyDescent="0.2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4"/>
      <c r="AW184" s="4"/>
      <c r="AX184" s="4"/>
      <c r="AY184" s="4"/>
      <c r="AZ184" s="4"/>
      <c r="BA184" s="4"/>
      <c r="BB184" s="4"/>
      <c r="BC184" s="4"/>
      <c r="BD184" s="4"/>
      <c r="BE184" s="4"/>
      <c r="BF184" s="4"/>
      <c r="BG184" s="4"/>
      <c r="BH184" s="4"/>
      <c r="BI184" s="4"/>
    </row>
    <row r="185" spans="1:61" ht="15.95" customHeight="1" x14ac:dyDescent="0.2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4"/>
      <c r="AW185" s="4"/>
      <c r="AX185" s="4"/>
      <c r="AY185" s="4"/>
      <c r="AZ185" s="4"/>
      <c r="BA185" s="4"/>
      <c r="BB185" s="4"/>
      <c r="BC185" s="4"/>
      <c r="BD185" s="4"/>
      <c r="BE185" s="4"/>
      <c r="BF185" s="4"/>
      <c r="BG185" s="4"/>
      <c r="BH185" s="4"/>
      <c r="BI185" s="4"/>
    </row>
    <row r="186" spans="1:61" ht="15.95" customHeight="1" x14ac:dyDescent="0.2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4"/>
      <c r="AW186" s="4"/>
      <c r="AX186" s="4"/>
      <c r="AY186" s="4"/>
      <c r="AZ186" s="4"/>
      <c r="BA186" s="4"/>
      <c r="BB186" s="4"/>
      <c r="BC186" s="4"/>
      <c r="BD186" s="4"/>
      <c r="BE186" s="4"/>
      <c r="BF186" s="4"/>
      <c r="BG186" s="4"/>
      <c r="BH186" s="4"/>
      <c r="BI186" s="4"/>
    </row>
    <row r="187" spans="1:61" ht="15.95" customHeight="1" x14ac:dyDescent="0.2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4"/>
      <c r="AW187" s="4"/>
      <c r="AX187" s="4"/>
      <c r="AY187" s="4"/>
      <c r="AZ187" s="4"/>
      <c r="BA187" s="4"/>
      <c r="BB187" s="4"/>
      <c r="BC187" s="4"/>
      <c r="BD187" s="4"/>
      <c r="BE187" s="4"/>
      <c r="BF187" s="4"/>
      <c r="BG187" s="4"/>
      <c r="BH187" s="4"/>
      <c r="BI187" s="4"/>
    </row>
    <row r="188" spans="1:61" ht="15.95" customHeight="1" x14ac:dyDescent="0.2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4"/>
      <c r="AU188" s="4"/>
      <c r="AV188" s="4"/>
      <c r="AW188" s="4"/>
      <c r="AX188" s="4"/>
      <c r="AY188" s="4"/>
      <c r="AZ188" s="4"/>
      <c r="BA188" s="4"/>
      <c r="BB188" s="4"/>
      <c r="BC188" s="4"/>
      <c r="BD188" s="4"/>
      <c r="BE188" s="4"/>
      <c r="BF188" s="4"/>
      <c r="BG188" s="4"/>
      <c r="BH188" s="4"/>
      <c r="BI188" s="4"/>
    </row>
    <row r="189" spans="1:61" ht="15.95" customHeight="1" x14ac:dyDescent="0.2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4"/>
      <c r="AW189" s="4"/>
      <c r="AX189" s="4"/>
      <c r="AY189" s="4"/>
      <c r="AZ189" s="4"/>
      <c r="BA189" s="4"/>
      <c r="BB189" s="4"/>
      <c r="BC189" s="4"/>
      <c r="BD189" s="4"/>
      <c r="BE189" s="4"/>
      <c r="BF189" s="4"/>
      <c r="BG189" s="4"/>
      <c r="BH189" s="4"/>
      <c r="BI189" s="4"/>
    </row>
    <row r="190" spans="1:61" ht="15.95" customHeight="1" x14ac:dyDescent="0.2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4"/>
      <c r="AW190" s="4"/>
      <c r="AX190" s="4"/>
      <c r="AY190" s="4"/>
      <c r="AZ190" s="4"/>
      <c r="BA190" s="4"/>
      <c r="BB190" s="4"/>
      <c r="BC190" s="4"/>
      <c r="BD190" s="4"/>
      <c r="BE190" s="4"/>
      <c r="BF190" s="4"/>
      <c r="BG190" s="4"/>
      <c r="BH190" s="4"/>
      <c r="BI190" s="4"/>
    </row>
    <row r="191" spans="1:61" ht="15.95" customHeight="1" x14ac:dyDescent="0.2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4"/>
      <c r="AW191" s="4"/>
      <c r="AX191" s="4"/>
      <c r="AY191" s="4"/>
      <c r="AZ191" s="4"/>
      <c r="BA191" s="4"/>
      <c r="BB191" s="4"/>
      <c r="BC191" s="4"/>
      <c r="BD191" s="4"/>
      <c r="BE191" s="4"/>
      <c r="BF191" s="4"/>
      <c r="BG191" s="4"/>
      <c r="BH191" s="4"/>
      <c r="BI191" s="4"/>
    </row>
    <row r="192" spans="1:61" ht="15.95" customHeight="1" x14ac:dyDescent="0.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4"/>
      <c r="AW192" s="4"/>
      <c r="AX192" s="4"/>
      <c r="AY192" s="4"/>
      <c r="AZ192" s="4"/>
      <c r="BA192" s="4"/>
      <c r="BB192" s="4"/>
      <c r="BC192" s="4"/>
      <c r="BD192" s="4"/>
      <c r="BE192" s="4"/>
      <c r="BF192" s="4"/>
      <c r="BG192" s="4"/>
      <c r="BH192" s="4"/>
      <c r="BI192" s="4"/>
    </row>
    <row r="193" spans="1:61" ht="15.95" customHeight="1" x14ac:dyDescent="0.2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4"/>
      <c r="AX193" s="4"/>
      <c r="AY193" s="4"/>
      <c r="AZ193" s="4"/>
      <c r="BA193" s="4"/>
      <c r="BB193" s="4"/>
      <c r="BC193" s="4"/>
      <c r="BD193" s="4"/>
      <c r="BE193" s="4"/>
      <c r="BF193" s="4"/>
      <c r="BG193" s="4"/>
      <c r="BH193" s="4"/>
      <c r="BI193" s="4"/>
    </row>
    <row r="194" spans="1:61" ht="15.95" customHeight="1" x14ac:dyDescent="0.2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4"/>
      <c r="AW194" s="4"/>
      <c r="AX194" s="4"/>
      <c r="AY194" s="4"/>
      <c r="AZ194" s="4"/>
      <c r="BA194" s="4"/>
      <c r="BB194" s="4"/>
      <c r="BC194" s="4"/>
      <c r="BD194" s="4"/>
      <c r="BE194" s="4"/>
      <c r="BF194" s="4"/>
      <c r="BG194" s="4"/>
      <c r="BH194" s="4"/>
      <c r="BI194" s="4"/>
    </row>
    <row r="195" spans="1:61" ht="15.95" customHeight="1" x14ac:dyDescent="0.2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4"/>
      <c r="AW195" s="4"/>
      <c r="AX195" s="4"/>
      <c r="AY195" s="4"/>
      <c r="AZ195" s="4"/>
      <c r="BA195" s="4"/>
      <c r="BB195" s="4"/>
      <c r="BC195" s="4"/>
      <c r="BD195" s="4"/>
      <c r="BE195" s="4"/>
      <c r="BF195" s="4"/>
      <c r="BG195" s="4"/>
      <c r="BH195" s="4"/>
      <c r="BI195" s="4"/>
    </row>
    <row r="196" spans="1:61" ht="15.95" customHeight="1" x14ac:dyDescent="0.2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4"/>
      <c r="AZ196" s="4"/>
      <c r="BA196" s="4"/>
      <c r="BB196" s="4"/>
      <c r="BC196" s="4"/>
      <c r="BD196" s="4"/>
      <c r="BE196" s="4"/>
      <c r="BF196" s="4"/>
      <c r="BG196" s="4"/>
      <c r="BH196" s="4"/>
      <c r="BI196" s="4"/>
    </row>
    <row r="197" spans="1:61" ht="15.95" customHeight="1" x14ac:dyDescent="0.2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4"/>
      <c r="BC197" s="4"/>
      <c r="BD197" s="4"/>
      <c r="BE197" s="4"/>
      <c r="BF197" s="4"/>
      <c r="BG197" s="4"/>
      <c r="BH197" s="4"/>
      <c r="BI197" s="4"/>
    </row>
    <row r="198" spans="1:61" ht="15.95" customHeight="1" x14ac:dyDescent="0.2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4"/>
      <c r="AW198" s="4"/>
      <c r="AX198" s="4"/>
      <c r="AY198" s="4"/>
      <c r="AZ198" s="4"/>
      <c r="BA198" s="4"/>
      <c r="BB198" s="4"/>
      <c r="BC198" s="4"/>
      <c r="BD198" s="4"/>
      <c r="BE198" s="4"/>
      <c r="BF198" s="4"/>
      <c r="BG198" s="4"/>
      <c r="BH198" s="4"/>
      <c r="BI198" s="4"/>
    </row>
    <row r="199" spans="1:61" ht="15.95" customHeight="1" x14ac:dyDescent="0.2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  <c r="AT199" s="4"/>
      <c r="AU199" s="4"/>
      <c r="AV199" s="4"/>
      <c r="AW199" s="4"/>
      <c r="AX199" s="4"/>
      <c r="AY199" s="4"/>
      <c r="AZ199" s="4"/>
      <c r="BA199" s="4"/>
      <c r="BB199" s="4"/>
      <c r="BC199" s="4"/>
      <c r="BD199" s="4"/>
      <c r="BE199" s="4"/>
      <c r="BF199" s="4"/>
      <c r="BG199" s="4"/>
      <c r="BH199" s="4"/>
      <c r="BI199" s="4"/>
    </row>
    <row r="200" spans="1:61" ht="15.95" customHeight="1" x14ac:dyDescent="0.2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4"/>
      <c r="AV200" s="4"/>
      <c r="AW200" s="4"/>
      <c r="AX200" s="4"/>
      <c r="AY200" s="4"/>
      <c r="AZ200" s="4"/>
      <c r="BA200" s="4"/>
      <c r="BB200" s="4"/>
      <c r="BC200" s="4"/>
      <c r="BD200" s="4"/>
      <c r="BE200" s="4"/>
      <c r="BF200" s="4"/>
      <c r="BG200" s="4"/>
      <c r="BH200" s="4"/>
      <c r="BI200" s="4"/>
    </row>
    <row r="201" spans="1:61" ht="15.95" customHeight="1" x14ac:dyDescent="0.2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  <c r="AT201" s="4"/>
      <c r="AU201" s="4"/>
      <c r="AV201" s="4"/>
      <c r="AW201" s="4"/>
      <c r="AX201" s="4"/>
      <c r="AY201" s="4"/>
      <c r="AZ201" s="4"/>
      <c r="BA201" s="4"/>
      <c r="BB201" s="4"/>
      <c r="BC201" s="4"/>
      <c r="BD201" s="4"/>
      <c r="BE201" s="4"/>
      <c r="BF201" s="4"/>
      <c r="BG201" s="4"/>
      <c r="BH201" s="4"/>
      <c r="BI201" s="4"/>
    </row>
    <row r="202" spans="1:61" ht="15.95" customHeight="1" x14ac:dyDescent="0.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/>
      <c r="AT202" s="4"/>
      <c r="AU202" s="4"/>
      <c r="AV202" s="4"/>
      <c r="AW202" s="4"/>
      <c r="AX202" s="4"/>
      <c r="AY202" s="4"/>
      <c r="AZ202" s="4"/>
      <c r="BA202" s="4"/>
      <c r="BB202" s="4"/>
      <c r="BC202" s="4"/>
      <c r="BD202" s="4"/>
      <c r="BE202" s="4"/>
      <c r="BF202" s="4"/>
      <c r="BG202" s="4"/>
      <c r="BH202" s="4"/>
      <c r="BI202" s="4"/>
    </row>
    <row r="203" spans="1:61" ht="15.95" customHeight="1" x14ac:dyDescent="0.2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  <c r="AT203" s="4"/>
      <c r="AU203" s="4"/>
      <c r="AV203" s="4"/>
      <c r="AW203" s="4"/>
      <c r="AX203" s="4"/>
      <c r="AY203" s="4"/>
      <c r="AZ203" s="4"/>
      <c r="BA203" s="4"/>
      <c r="BB203" s="4"/>
      <c r="BC203" s="4"/>
      <c r="BD203" s="4"/>
      <c r="BE203" s="4"/>
      <c r="BF203" s="4"/>
      <c r="BG203" s="4"/>
      <c r="BH203" s="4"/>
      <c r="BI203" s="4"/>
    </row>
    <row r="204" spans="1:61" ht="15.95" customHeight="1" x14ac:dyDescent="0.2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4"/>
      <c r="AW204" s="4"/>
      <c r="AX204" s="4"/>
      <c r="AY204" s="4"/>
      <c r="AZ204" s="4"/>
      <c r="BA204" s="4"/>
      <c r="BB204" s="4"/>
      <c r="BC204" s="4"/>
      <c r="BD204" s="4"/>
      <c r="BE204" s="4"/>
      <c r="BF204" s="4"/>
      <c r="BG204" s="4"/>
      <c r="BH204" s="4"/>
      <c r="BI204" s="4"/>
    </row>
    <row r="205" spans="1:61" ht="15.95" customHeight="1" x14ac:dyDescent="0.2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4"/>
      <c r="AX205" s="4"/>
      <c r="AY205" s="4"/>
      <c r="AZ205" s="4"/>
      <c r="BA205" s="4"/>
      <c r="BB205" s="4"/>
      <c r="BC205" s="4"/>
      <c r="BD205" s="4"/>
      <c r="BE205" s="4"/>
      <c r="BF205" s="4"/>
      <c r="BG205" s="4"/>
      <c r="BH205" s="4"/>
      <c r="BI205" s="4"/>
    </row>
    <row r="206" spans="1:61" ht="15.95" customHeight="1" x14ac:dyDescent="0.2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4"/>
      <c r="AW206" s="4"/>
      <c r="AX206" s="4"/>
      <c r="AY206" s="4"/>
      <c r="AZ206" s="4"/>
      <c r="BA206" s="4"/>
      <c r="BB206" s="4"/>
      <c r="BC206" s="4"/>
      <c r="BD206" s="4"/>
      <c r="BE206" s="4"/>
      <c r="BF206" s="4"/>
      <c r="BG206" s="4"/>
      <c r="BH206" s="4"/>
      <c r="BI206" s="4"/>
    </row>
    <row r="207" spans="1:61" ht="15.95" customHeight="1" x14ac:dyDescent="0.2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  <c r="AT207" s="4"/>
      <c r="AU207" s="4"/>
      <c r="AV207" s="4"/>
      <c r="AW207" s="4"/>
      <c r="AX207" s="4"/>
      <c r="AY207" s="4"/>
      <c r="AZ207" s="4"/>
      <c r="BA207" s="4"/>
      <c r="BB207" s="4"/>
      <c r="BC207" s="4"/>
      <c r="BD207" s="4"/>
      <c r="BE207" s="4"/>
      <c r="BF207" s="4"/>
      <c r="BG207" s="4"/>
      <c r="BH207" s="4"/>
      <c r="BI207" s="4"/>
    </row>
    <row r="208" spans="1:61" ht="15.95" customHeight="1" x14ac:dyDescent="0.2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</row>
    <row r="209" spans="1:61" ht="15.95" customHeight="1" x14ac:dyDescent="0.2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/>
      <c r="AT209" s="4"/>
      <c r="AU209" s="4"/>
      <c r="AV209" s="4"/>
      <c r="AW209" s="4"/>
      <c r="AX209" s="4"/>
      <c r="AY209" s="4"/>
      <c r="AZ209" s="4"/>
      <c r="BA209" s="4"/>
      <c r="BB209" s="4"/>
      <c r="BC209" s="4"/>
      <c r="BD209" s="4"/>
      <c r="BE209" s="4"/>
      <c r="BF209" s="4"/>
      <c r="BG209" s="4"/>
      <c r="BH209" s="4"/>
      <c r="BI209" s="4"/>
    </row>
    <row r="210" spans="1:61" ht="15.95" customHeight="1" x14ac:dyDescent="0.2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/>
      <c r="AT210" s="4"/>
      <c r="AU210" s="4"/>
      <c r="AV210" s="4"/>
      <c r="AW210" s="4"/>
      <c r="AX210" s="4"/>
      <c r="AY210" s="4"/>
      <c r="AZ210" s="4"/>
      <c r="BA210" s="4"/>
      <c r="BB210" s="4"/>
      <c r="BC210" s="4"/>
      <c r="BD210" s="4"/>
      <c r="BE210" s="4"/>
      <c r="BF210" s="4"/>
      <c r="BG210" s="4"/>
      <c r="BH210" s="4"/>
      <c r="BI210" s="4"/>
    </row>
    <row r="211" spans="1:61" ht="15.95" customHeight="1" x14ac:dyDescent="0.2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4"/>
      <c r="AT211" s="4"/>
      <c r="AU211" s="4"/>
      <c r="AV211" s="4"/>
      <c r="AW211" s="4"/>
      <c r="AX211" s="4"/>
      <c r="AY211" s="4"/>
      <c r="AZ211" s="4"/>
      <c r="BA211" s="4"/>
      <c r="BB211" s="4"/>
      <c r="BC211" s="4"/>
      <c r="BD211" s="4"/>
      <c r="BE211" s="4"/>
      <c r="BF211" s="4"/>
      <c r="BG211" s="4"/>
      <c r="BH211" s="4"/>
      <c r="BI211" s="4"/>
    </row>
    <row r="212" spans="1:61" ht="15.95" customHeight="1" x14ac:dyDescent="0.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4"/>
      <c r="AT212" s="4"/>
      <c r="AU212" s="4"/>
      <c r="AV212" s="4"/>
      <c r="AW212" s="4"/>
      <c r="AX212" s="4"/>
      <c r="AY212" s="4"/>
      <c r="AZ212" s="4"/>
      <c r="BA212" s="4"/>
      <c r="BB212" s="4"/>
      <c r="BC212" s="4"/>
      <c r="BD212" s="4"/>
      <c r="BE212" s="4"/>
      <c r="BF212" s="4"/>
      <c r="BG212" s="4"/>
      <c r="BH212" s="4"/>
      <c r="BI212" s="4"/>
    </row>
    <row r="213" spans="1:61" ht="15.95" customHeight="1" x14ac:dyDescent="0.2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/>
      <c r="AT213" s="4"/>
      <c r="AU213" s="4"/>
      <c r="AV213" s="4"/>
      <c r="AW213" s="4"/>
      <c r="AX213" s="4"/>
      <c r="AY213" s="4"/>
      <c r="AZ213" s="4"/>
      <c r="BA213" s="4"/>
      <c r="BB213" s="4"/>
      <c r="BC213" s="4"/>
      <c r="BD213" s="4"/>
      <c r="BE213" s="4"/>
      <c r="BF213" s="4"/>
      <c r="BG213" s="4"/>
      <c r="BH213" s="4"/>
      <c r="BI213" s="4"/>
    </row>
    <row r="214" spans="1:61" ht="15.95" customHeight="1" x14ac:dyDescent="0.2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4"/>
      <c r="AT214" s="4"/>
      <c r="AU214" s="4"/>
      <c r="AV214" s="4"/>
      <c r="AW214" s="4"/>
      <c r="AX214" s="4"/>
      <c r="AY214" s="4"/>
      <c r="AZ214" s="4"/>
      <c r="BA214" s="4"/>
      <c r="BB214" s="4"/>
      <c r="BC214" s="4"/>
      <c r="BD214" s="4"/>
      <c r="BE214" s="4"/>
      <c r="BF214" s="4"/>
      <c r="BG214" s="4"/>
      <c r="BH214" s="4"/>
      <c r="BI214" s="4"/>
    </row>
    <row r="215" spans="1:61" ht="15.95" customHeight="1" x14ac:dyDescent="0.2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4"/>
      <c r="AT215" s="4"/>
      <c r="AU215" s="4"/>
      <c r="AV215" s="4"/>
      <c r="AW215" s="4"/>
      <c r="AX215" s="4"/>
      <c r="AY215" s="4"/>
      <c r="AZ215" s="4"/>
      <c r="BA215" s="4"/>
      <c r="BB215" s="4"/>
      <c r="BC215" s="4"/>
      <c r="BD215" s="4"/>
      <c r="BE215" s="4"/>
      <c r="BF215" s="4"/>
      <c r="BG215" s="4"/>
      <c r="BH215" s="4"/>
      <c r="BI215" s="4"/>
    </row>
    <row r="216" spans="1:61" ht="15.95" customHeight="1" x14ac:dyDescent="0.2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4"/>
      <c r="AQ216" s="4"/>
      <c r="AR216" s="4"/>
      <c r="AS216" s="4"/>
      <c r="AT216" s="4"/>
      <c r="AU216" s="4"/>
      <c r="AV216" s="4"/>
      <c r="AW216" s="4"/>
      <c r="AX216" s="4"/>
      <c r="AY216" s="4"/>
      <c r="AZ216" s="4"/>
      <c r="BA216" s="4"/>
      <c r="BB216" s="4"/>
      <c r="BC216" s="4"/>
      <c r="BD216" s="4"/>
      <c r="BE216" s="4"/>
      <c r="BF216" s="4"/>
      <c r="BG216" s="4"/>
      <c r="BH216" s="4"/>
      <c r="BI216" s="4"/>
    </row>
    <row r="217" spans="1:61" ht="15.95" customHeight="1" x14ac:dyDescent="0.2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/>
      <c r="AR217" s="4"/>
      <c r="AS217" s="4"/>
      <c r="AT217" s="4"/>
      <c r="AU217" s="4"/>
      <c r="AV217" s="4"/>
      <c r="AW217" s="4"/>
      <c r="AX217" s="4"/>
      <c r="AY217" s="4"/>
      <c r="AZ217" s="4"/>
      <c r="BA217" s="4"/>
      <c r="BB217" s="4"/>
      <c r="BC217" s="4"/>
      <c r="BD217" s="4"/>
      <c r="BE217" s="4"/>
      <c r="BF217" s="4"/>
      <c r="BG217" s="4"/>
      <c r="BH217" s="4"/>
      <c r="BI217" s="4"/>
    </row>
    <row r="218" spans="1:61" ht="15.95" customHeight="1" x14ac:dyDescent="0.2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  <c r="BC218" s="4"/>
      <c r="BD218" s="4"/>
      <c r="BE218" s="4"/>
      <c r="BF218" s="4"/>
      <c r="BG218" s="4"/>
      <c r="BH218" s="4"/>
      <c r="BI218" s="4"/>
    </row>
    <row r="219" spans="1:61" ht="15.95" customHeight="1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  <c r="AN219" s="4"/>
      <c r="AO219" s="4"/>
      <c r="AP219" s="4"/>
      <c r="AQ219" s="4"/>
      <c r="AR219" s="4"/>
      <c r="AS219" s="4"/>
      <c r="AT219" s="4"/>
      <c r="AU219" s="4"/>
      <c r="AV219" s="4"/>
      <c r="AW219" s="4"/>
      <c r="AX219" s="4"/>
      <c r="AY219" s="4"/>
      <c r="AZ219" s="4"/>
      <c r="BA219" s="4"/>
      <c r="BB219" s="4"/>
      <c r="BC219" s="4"/>
      <c r="BD219" s="4"/>
      <c r="BE219" s="4"/>
      <c r="BF219" s="4"/>
      <c r="BG219" s="4"/>
      <c r="BH219" s="4"/>
      <c r="BI219" s="4"/>
    </row>
    <row r="220" spans="1:61" ht="15.95" customHeight="1" x14ac:dyDescent="0.2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  <c r="AJ220" s="4"/>
      <c r="AK220" s="4"/>
      <c r="AL220" s="4"/>
      <c r="AM220" s="4"/>
      <c r="AN220" s="4"/>
      <c r="AO220" s="4"/>
      <c r="AP220" s="4"/>
      <c r="AQ220" s="4"/>
      <c r="AR220" s="4"/>
      <c r="AS220" s="4"/>
      <c r="AT220" s="4"/>
      <c r="AU220" s="4"/>
      <c r="AV220" s="4"/>
      <c r="AW220" s="4"/>
      <c r="AX220" s="4"/>
      <c r="AY220" s="4"/>
      <c r="AZ220" s="4"/>
      <c r="BA220" s="4"/>
      <c r="BB220" s="4"/>
      <c r="BC220" s="4"/>
      <c r="BD220" s="4"/>
      <c r="BE220" s="4"/>
      <c r="BF220" s="4"/>
      <c r="BG220" s="4"/>
      <c r="BH220" s="4"/>
      <c r="BI220" s="4"/>
    </row>
    <row r="221" spans="1:61" ht="15.95" customHeight="1" x14ac:dyDescent="0.2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4"/>
      <c r="AO221" s="4"/>
      <c r="AP221" s="4"/>
      <c r="AQ221" s="4"/>
      <c r="AR221" s="4"/>
      <c r="AS221" s="4"/>
      <c r="AT221" s="4"/>
      <c r="AU221" s="4"/>
      <c r="AV221" s="4"/>
      <c r="AW221" s="4"/>
      <c r="AX221" s="4"/>
      <c r="AY221" s="4"/>
      <c r="AZ221" s="4"/>
      <c r="BA221" s="4"/>
      <c r="BB221" s="4"/>
      <c r="BC221" s="4"/>
      <c r="BD221" s="4"/>
      <c r="BE221" s="4"/>
      <c r="BF221" s="4"/>
      <c r="BG221" s="4"/>
      <c r="BH221" s="4"/>
      <c r="BI221" s="4"/>
    </row>
    <row r="222" spans="1:61" ht="15.95" customHeight="1" x14ac:dyDescent="0.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4"/>
      <c r="AW222" s="4"/>
      <c r="AX222" s="4"/>
      <c r="AY222" s="4"/>
      <c r="AZ222" s="4"/>
      <c r="BA222" s="4"/>
      <c r="BB222" s="4"/>
      <c r="BC222" s="4"/>
      <c r="BD222" s="4"/>
      <c r="BE222" s="4"/>
      <c r="BF222" s="4"/>
      <c r="BG222" s="4"/>
      <c r="BH222" s="4"/>
      <c r="BI222" s="4"/>
    </row>
    <row r="223" spans="1:61" ht="15.95" customHeight="1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  <c r="AN223" s="4"/>
      <c r="AO223" s="4"/>
      <c r="AP223" s="4"/>
      <c r="AQ223" s="4"/>
      <c r="AR223" s="4"/>
      <c r="AS223" s="4"/>
      <c r="AT223" s="4"/>
      <c r="AU223" s="4"/>
      <c r="AV223" s="4"/>
      <c r="AW223" s="4"/>
      <c r="AX223" s="4"/>
      <c r="AY223" s="4"/>
      <c r="AZ223" s="4"/>
      <c r="BA223" s="4"/>
      <c r="BB223" s="4"/>
      <c r="BC223" s="4"/>
      <c r="BD223" s="4"/>
      <c r="BE223" s="4"/>
      <c r="BF223" s="4"/>
      <c r="BG223" s="4"/>
      <c r="BH223" s="4"/>
      <c r="BI223" s="4"/>
    </row>
    <row r="224" spans="1:61" ht="15.95" customHeight="1" x14ac:dyDescent="0.2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  <c r="AJ224" s="4"/>
      <c r="AK224" s="4"/>
      <c r="AL224" s="4"/>
      <c r="AM224" s="4"/>
      <c r="AN224" s="4"/>
      <c r="AO224" s="4"/>
      <c r="AP224" s="4"/>
      <c r="AQ224" s="4"/>
      <c r="AR224" s="4"/>
      <c r="AS224" s="4"/>
      <c r="AT224" s="4"/>
      <c r="AU224" s="4"/>
      <c r="AV224" s="4"/>
      <c r="AW224" s="4"/>
      <c r="AX224" s="4"/>
      <c r="AY224" s="4"/>
      <c r="AZ224" s="4"/>
      <c r="BA224" s="4"/>
      <c r="BB224" s="4"/>
      <c r="BC224" s="4"/>
      <c r="BD224" s="4"/>
      <c r="BE224" s="4"/>
      <c r="BF224" s="4"/>
      <c r="BG224" s="4"/>
      <c r="BH224" s="4"/>
      <c r="BI224" s="4"/>
    </row>
    <row r="225" spans="1:61" ht="15.95" customHeight="1" x14ac:dyDescent="0.2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</row>
    <row r="226" spans="1:61" ht="15.95" customHeight="1" x14ac:dyDescent="0.2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  <c r="AJ226" s="4"/>
      <c r="AK226" s="4"/>
      <c r="AL226" s="4"/>
      <c r="AM226" s="4"/>
      <c r="AN226" s="4"/>
      <c r="AO226" s="4"/>
      <c r="AP226" s="4"/>
      <c r="AQ226" s="4"/>
      <c r="AR226" s="4"/>
      <c r="AS226" s="4"/>
      <c r="AT226" s="4"/>
      <c r="AU226" s="4"/>
      <c r="AV226" s="4"/>
      <c r="AW226" s="4"/>
      <c r="AX226" s="4"/>
      <c r="AY226" s="4"/>
      <c r="AZ226" s="4"/>
      <c r="BA226" s="4"/>
      <c r="BB226" s="4"/>
      <c r="BC226" s="4"/>
      <c r="BD226" s="4"/>
      <c r="BE226" s="4"/>
      <c r="BF226" s="4"/>
      <c r="BG226" s="4"/>
      <c r="BH226" s="4"/>
      <c r="BI226" s="4"/>
    </row>
    <row r="227" spans="1:61" ht="15.95" customHeight="1" x14ac:dyDescent="0.2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  <c r="AJ227" s="4"/>
      <c r="AK227" s="4"/>
      <c r="AL227" s="4"/>
      <c r="AM227" s="4"/>
      <c r="AN227" s="4"/>
      <c r="AO227" s="4"/>
      <c r="AP227" s="4"/>
      <c r="AQ227" s="4"/>
      <c r="AR227" s="4"/>
      <c r="AS227" s="4"/>
      <c r="AT227" s="4"/>
      <c r="AU227" s="4"/>
      <c r="AV227" s="4"/>
      <c r="AW227" s="4"/>
      <c r="AX227" s="4"/>
      <c r="AY227" s="4"/>
      <c r="AZ227" s="4"/>
      <c r="BA227" s="4"/>
      <c r="BB227" s="4"/>
      <c r="BC227" s="4"/>
      <c r="BD227" s="4"/>
      <c r="BE227" s="4"/>
      <c r="BF227" s="4"/>
      <c r="BG227" s="4"/>
      <c r="BH227" s="4"/>
      <c r="BI227" s="4"/>
    </row>
    <row r="228" spans="1:61" ht="15.95" customHeight="1" x14ac:dyDescent="0.2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  <c r="AJ228" s="4"/>
      <c r="AK228" s="4"/>
      <c r="AL228" s="4"/>
      <c r="AM228" s="4"/>
      <c r="AN228" s="4"/>
      <c r="AO228" s="4"/>
      <c r="AP228" s="4"/>
      <c r="AQ228" s="4"/>
      <c r="AR228" s="4"/>
      <c r="AS228" s="4"/>
      <c r="AT228" s="4"/>
      <c r="AU228" s="4"/>
      <c r="AV228" s="4"/>
      <c r="AW228" s="4"/>
      <c r="AX228" s="4"/>
      <c r="AY228" s="4"/>
      <c r="AZ228" s="4"/>
      <c r="BA228" s="4"/>
      <c r="BB228" s="4"/>
      <c r="BC228" s="4"/>
      <c r="BD228" s="4"/>
      <c r="BE228" s="4"/>
      <c r="BF228" s="4"/>
      <c r="BG228" s="4"/>
      <c r="BH228" s="4"/>
      <c r="BI228" s="4"/>
    </row>
    <row r="229" spans="1:61" ht="15.95" customHeight="1" x14ac:dyDescent="0.2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  <c r="AJ229" s="4"/>
      <c r="AK229" s="4"/>
      <c r="AL229" s="4"/>
      <c r="AM229" s="4"/>
      <c r="AN229" s="4"/>
      <c r="AO229" s="4"/>
      <c r="AP229" s="4"/>
      <c r="AQ229" s="4"/>
      <c r="AR229" s="4"/>
      <c r="AS229" s="4"/>
      <c r="AT229" s="4"/>
      <c r="AU229" s="4"/>
      <c r="AV229" s="4"/>
      <c r="AW229" s="4"/>
      <c r="AX229" s="4"/>
      <c r="AY229" s="4"/>
      <c r="AZ229" s="4"/>
      <c r="BA229" s="4"/>
      <c r="BB229" s="4"/>
      <c r="BC229" s="4"/>
      <c r="BD229" s="4"/>
      <c r="BE229" s="4"/>
      <c r="BF229" s="4"/>
      <c r="BG229" s="4"/>
      <c r="BH229" s="4"/>
      <c r="BI229" s="4"/>
    </row>
    <row r="230" spans="1:61" ht="15.95" customHeight="1" x14ac:dyDescent="0.2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  <c r="AJ230" s="4"/>
      <c r="AK230" s="4"/>
      <c r="AL230" s="4"/>
      <c r="AM230" s="4"/>
      <c r="AN230" s="4"/>
      <c r="AO230" s="4"/>
      <c r="AP230" s="4"/>
      <c r="AQ230" s="4"/>
      <c r="AR230" s="4"/>
      <c r="AS230" s="4"/>
      <c r="AT230" s="4"/>
      <c r="AU230" s="4"/>
      <c r="AV230" s="4"/>
      <c r="AW230" s="4"/>
      <c r="AX230" s="4"/>
      <c r="AY230" s="4"/>
      <c r="AZ230" s="4"/>
      <c r="BA230" s="4"/>
      <c r="BB230" s="4"/>
      <c r="BC230" s="4"/>
      <c r="BD230" s="4"/>
      <c r="BE230" s="4"/>
      <c r="BF230" s="4"/>
      <c r="BG230" s="4"/>
      <c r="BH230" s="4"/>
      <c r="BI230" s="4"/>
    </row>
    <row r="231" spans="1:61" ht="15.95" customHeight="1" x14ac:dyDescent="0.2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4"/>
      <c r="AX231" s="4"/>
      <c r="AY231" s="4"/>
      <c r="AZ231" s="4"/>
      <c r="BA231" s="4"/>
      <c r="BB231" s="4"/>
      <c r="BC231" s="4"/>
      <c r="BD231" s="4"/>
      <c r="BE231" s="4"/>
      <c r="BF231" s="4"/>
      <c r="BG231" s="4"/>
      <c r="BH231" s="4"/>
      <c r="BI231" s="4"/>
    </row>
    <row r="232" spans="1:61" ht="15.95" customHeight="1" x14ac:dyDescent="0.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4"/>
      <c r="AR232" s="4"/>
      <c r="AS232" s="4"/>
      <c r="AT232" s="4"/>
      <c r="AU232" s="4"/>
      <c r="AV232" s="4"/>
      <c r="AW232" s="4"/>
      <c r="AX232" s="4"/>
      <c r="AY232" s="4"/>
      <c r="AZ232" s="4"/>
      <c r="BA232" s="4"/>
      <c r="BB232" s="4"/>
      <c r="BC232" s="4"/>
      <c r="BD232" s="4"/>
      <c r="BE232" s="4"/>
      <c r="BF232" s="4"/>
      <c r="BG232" s="4"/>
      <c r="BH232" s="4"/>
      <c r="BI232" s="4"/>
    </row>
    <row r="233" spans="1:61" ht="15.95" customHeight="1" x14ac:dyDescent="0.2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/>
      <c r="AR233" s="4"/>
      <c r="AS233" s="4"/>
      <c r="AT233" s="4"/>
      <c r="AU233" s="4"/>
      <c r="AV233" s="4"/>
      <c r="AW233" s="4"/>
      <c r="AX233" s="4"/>
      <c r="AY233" s="4"/>
      <c r="AZ233" s="4"/>
      <c r="BA233" s="4"/>
      <c r="BB233" s="4"/>
      <c r="BC233" s="4"/>
      <c r="BD233" s="4"/>
      <c r="BE233" s="4"/>
      <c r="BF233" s="4"/>
      <c r="BG233" s="4"/>
      <c r="BH233" s="4"/>
      <c r="BI233" s="4"/>
    </row>
    <row r="234" spans="1:61" ht="15.95" customHeight="1" x14ac:dyDescent="0.2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  <c r="AJ234" s="4"/>
      <c r="AK234" s="4"/>
      <c r="AL234" s="4"/>
      <c r="AM234" s="4"/>
      <c r="AN234" s="4"/>
      <c r="AO234" s="4"/>
      <c r="AP234" s="4"/>
      <c r="AQ234" s="4"/>
      <c r="AR234" s="4"/>
      <c r="AS234" s="4"/>
      <c r="AT234" s="4"/>
      <c r="AU234" s="4"/>
      <c r="AV234" s="4"/>
      <c r="AW234" s="4"/>
      <c r="AX234" s="4"/>
      <c r="AY234" s="4"/>
      <c r="AZ234" s="4"/>
      <c r="BA234" s="4"/>
      <c r="BB234" s="4"/>
      <c r="BC234" s="4"/>
      <c r="BD234" s="4"/>
      <c r="BE234" s="4"/>
      <c r="BF234" s="4"/>
      <c r="BG234" s="4"/>
      <c r="BH234" s="4"/>
      <c r="BI234" s="4"/>
    </row>
    <row r="235" spans="1:61" ht="15.95" customHeight="1" x14ac:dyDescent="0.2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  <c r="AN235" s="4"/>
      <c r="AO235" s="4"/>
      <c r="AP235" s="4"/>
      <c r="AQ235" s="4"/>
      <c r="AR235" s="4"/>
      <c r="AS235" s="4"/>
      <c r="AT235" s="4"/>
      <c r="AU235" s="4"/>
      <c r="AV235" s="4"/>
      <c r="AW235" s="4"/>
      <c r="AX235" s="4"/>
      <c r="AY235" s="4"/>
      <c r="AZ235" s="4"/>
      <c r="BA235" s="4"/>
      <c r="BB235" s="4"/>
      <c r="BC235" s="4"/>
      <c r="BD235" s="4"/>
      <c r="BE235" s="4"/>
      <c r="BF235" s="4"/>
      <c r="BG235" s="4"/>
      <c r="BH235" s="4"/>
      <c r="BI235" s="4"/>
    </row>
    <row r="236" spans="1:61" ht="15.95" customHeight="1" x14ac:dyDescent="0.2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4"/>
      <c r="AW236" s="4"/>
      <c r="AX236" s="4"/>
      <c r="AY236" s="4"/>
      <c r="AZ236" s="4"/>
      <c r="BA236" s="4"/>
      <c r="BB236" s="4"/>
      <c r="BC236" s="4"/>
      <c r="BD236" s="4"/>
      <c r="BE236" s="4"/>
      <c r="BF236" s="4"/>
      <c r="BG236" s="4"/>
      <c r="BH236" s="4"/>
      <c r="BI236" s="4"/>
    </row>
    <row r="237" spans="1:61" ht="15.95" customHeight="1" x14ac:dyDescent="0.2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  <c r="AJ237" s="4"/>
      <c r="AK237" s="4"/>
      <c r="AL237" s="4"/>
      <c r="AM237" s="4"/>
      <c r="AN237" s="4"/>
      <c r="AO237" s="4"/>
      <c r="AP237" s="4"/>
      <c r="AQ237" s="4"/>
      <c r="AR237" s="4"/>
      <c r="AS237" s="4"/>
      <c r="AT237" s="4"/>
      <c r="AU237" s="4"/>
      <c r="AV237" s="4"/>
      <c r="AW237" s="4"/>
      <c r="AX237" s="4"/>
      <c r="AY237" s="4"/>
      <c r="AZ237" s="4"/>
      <c r="BA237" s="4"/>
      <c r="BB237" s="4"/>
      <c r="BC237" s="4"/>
      <c r="BD237" s="4"/>
      <c r="BE237" s="4"/>
      <c r="BF237" s="4"/>
      <c r="BG237" s="4"/>
      <c r="BH237" s="4"/>
      <c r="BI237" s="4"/>
    </row>
    <row r="238" spans="1:61" ht="15.95" customHeight="1" x14ac:dyDescent="0.2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  <c r="AJ238" s="4"/>
      <c r="AK238" s="4"/>
      <c r="AL238" s="4"/>
      <c r="AM238" s="4"/>
      <c r="AN238" s="4"/>
      <c r="AO238" s="4"/>
      <c r="AP238" s="4"/>
      <c r="AQ238" s="4"/>
      <c r="AR238" s="4"/>
      <c r="AS238" s="4"/>
      <c r="AT238" s="4"/>
      <c r="AU238" s="4"/>
      <c r="AV238" s="4"/>
      <c r="AW238" s="4"/>
      <c r="AX238" s="4"/>
      <c r="AY238" s="4"/>
      <c r="AZ238" s="4"/>
      <c r="BA238" s="4"/>
      <c r="BB238" s="4"/>
      <c r="BC238" s="4"/>
      <c r="BD238" s="4"/>
      <c r="BE238" s="4"/>
      <c r="BF238" s="4"/>
      <c r="BG238" s="4"/>
      <c r="BH238" s="4"/>
      <c r="BI238" s="4"/>
    </row>
    <row r="239" spans="1:61" ht="15.95" customHeight="1" x14ac:dyDescent="0.2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  <c r="AJ239" s="4"/>
      <c r="AK239" s="4"/>
      <c r="AL239" s="4"/>
      <c r="AM239" s="4"/>
      <c r="AN239" s="4"/>
      <c r="AO239" s="4"/>
      <c r="AP239" s="4"/>
      <c r="AQ239" s="4"/>
      <c r="AR239" s="4"/>
      <c r="AS239" s="4"/>
      <c r="AT239" s="4"/>
      <c r="AU239" s="4"/>
      <c r="AV239" s="4"/>
      <c r="AW239" s="4"/>
      <c r="AX239" s="4"/>
      <c r="AY239" s="4"/>
      <c r="AZ239" s="4"/>
      <c r="BA239" s="4"/>
      <c r="BB239" s="4"/>
      <c r="BC239" s="4"/>
      <c r="BD239" s="4"/>
      <c r="BE239" s="4"/>
      <c r="BF239" s="4"/>
      <c r="BG239" s="4"/>
      <c r="BH239" s="4"/>
      <c r="BI239" s="4"/>
    </row>
    <row r="240" spans="1:61" ht="15.95" customHeight="1" x14ac:dyDescent="0.2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  <c r="AI240" s="4"/>
      <c r="AJ240" s="4"/>
      <c r="AK240" s="4"/>
      <c r="AL240" s="4"/>
      <c r="AM240" s="4"/>
      <c r="AN240" s="4"/>
      <c r="AO240" s="4"/>
      <c r="AP240" s="4"/>
      <c r="AQ240" s="4"/>
      <c r="AR240" s="4"/>
      <c r="AS240" s="4"/>
      <c r="AT240" s="4"/>
      <c r="AU240" s="4"/>
      <c r="AV240" s="4"/>
      <c r="AW240" s="4"/>
      <c r="AX240" s="4"/>
      <c r="AY240" s="4"/>
      <c r="AZ240" s="4"/>
      <c r="BA240" s="4"/>
      <c r="BB240" s="4"/>
      <c r="BC240" s="4"/>
      <c r="BD240" s="4"/>
      <c r="BE240" s="4"/>
      <c r="BF240" s="4"/>
      <c r="BG240" s="4"/>
      <c r="BH240" s="4"/>
      <c r="BI240" s="4"/>
    </row>
    <row r="241" spans="1:61" ht="15.95" customHeight="1" x14ac:dyDescent="0.2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  <c r="AJ241" s="4"/>
      <c r="AK241" s="4"/>
      <c r="AL241" s="4"/>
      <c r="AM241" s="4"/>
      <c r="AN241" s="4"/>
      <c r="AO241" s="4"/>
      <c r="AP241" s="4"/>
      <c r="AQ241" s="4"/>
      <c r="AR241" s="4"/>
      <c r="AS241" s="4"/>
      <c r="AT241" s="4"/>
      <c r="AU241" s="4"/>
      <c r="AV241" s="4"/>
      <c r="AW241" s="4"/>
      <c r="AX241" s="4"/>
      <c r="AY241" s="4"/>
      <c r="AZ241" s="4"/>
      <c r="BA241" s="4"/>
      <c r="BB241" s="4"/>
      <c r="BC241" s="4"/>
      <c r="BD241" s="4"/>
      <c r="BE241" s="4"/>
      <c r="BF241" s="4"/>
      <c r="BG241" s="4"/>
      <c r="BH241" s="4"/>
      <c r="BI241" s="4"/>
    </row>
    <row r="242" spans="1:61" ht="15.95" customHeight="1" x14ac:dyDescent="0.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  <c r="AJ242" s="4"/>
      <c r="AK242" s="4"/>
      <c r="AL242" s="4"/>
      <c r="AM242" s="4"/>
      <c r="AN242" s="4"/>
      <c r="AO242" s="4"/>
      <c r="AP242" s="4"/>
      <c r="AQ242" s="4"/>
      <c r="AR242" s="4"/>
      <c r="AS242" s="4"/>
      <c r="AT242" s="4"/>
      <c r="AU242" s="4"/>
      <c r="AV242" s="4"/>
      <c r="AW242" s="4"/>
      <c r="AX242" s="4"/>
      <c r="AY242" s="4"/>
      <c r="AZ242" s="4"/>
      <c r="BA242" s="4"/>
      <c r="BB242" s="4"/>
      <c r="BC242" s="4"/>
      <c r="BD242" s="4"/>
      <c r="BE242" s="4"/>
      <c r="BF242" s="4"/>
      <c r="BG242" s="4"/>
      <c r="BH242" s="4"/>
      <c r="BI242" s="4"/>
    </row>
    <row r="243" spans="1:61" ht="15.95" customHeight="1" x14ac:dyDescent="0.2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  <c r="AJ243" s="4"/>
      <c r="AK243" s="4"/>
      <c r="AL243" s="4"/>
      <c r="AM243" s="4"/>
      <c r="AN243" s="4"/>
      <c r="AO243" s="4"/>
      <c r="AP243" s="4"/>
      <c r="AQ243" s="4"/>
      <c r="AR243" s="4"/>
      <c r="AS243" s="4"/>
      <c r="AT243" s="4"/>
      <c r="AU243" s="4"/>
      <c r="AV243" s="4"/>
      <c r="AW243" s="4"/>
      <c r="AX243" s="4"/>
      <c r="AY243" s="4"/>
      <c r="AZ243" s="4"/>
      <c r="BA243" s="4"/>
      <c r="BB243" s="4"/>
      <c r="BC243" s="4"/>
      <c r="BD243" s="4"/>
      <c r="BE243" s="4"/>
      <c r="BF243" s="4"/>
      <c r="BG243" s="4"/>
      <c r="BH243" s="4"/>
      <c r="BI243" s="4"/>
    </row>
    <row r="244" spans="1:61" ht="15.95" customHeight="1" x14ac:dyDescent="0.2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4"/>
      <c r="AW244" s="4"/>
      <c r="AX244" s="4"/>
      <c r="AY244" s="4"/>
      <c r="AZ244" s="4"/>
      <c r="BA244" s="4"/>
      <c r="BB244" s="4"/>
      <c r="BC244" s="4"/>
      <c r="BD244" s="4"/>
      <c r="BE244" s="4"/>
      <c r="BF244" s="4"/>
      <c r="BG244" s="4"/>
      <c r="BH244" s="4"/>
      <c r="BI244" s="4"/>
    </row>
    <row r="245" spans="1:61" ht="15.95" customHeight="1" x14ac:dyDescent="0.2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  <c r="AJ245" s="4"/>
      <c r="AK245" s="4"/>
      <c r="AL245" s="4"/>
      <c r="AM245" s="4"/>
      <c r="AN245" s="4"/>
      <c r="AO245" s="4"/>
      <c r="AP245" s="4"/>
      <c r="AQ245" s="4"/>
      <c r="AR245" s="4"/>
      <c r="AS245" s="4"/>
      <c r="AT245" s="4"/>
      <c r="AU245" s="4"/>
      <c r="AV245" s="4"/>
      <c r="AW245" s="4"/>
      <c r="AX245" s="4"/>
      <c r="AY245" s="4"/>
      <c r="AZ245" s="4"/>
      <c r="BA245" s="4"/>
      <c r="BB245" s="4"/>
      <c r="BC245" s="4"/>
      <c r="BD245" s="4"/>
      <c r="BE245" s="4"/>
      <c r="BF245" s="4"/>
      <c r="BG245" s="4"/>
      <c r="BH245" s="4"/>
      <c r="BI245" s="4"/>
    </row>
    <row r="246" spans="1:61" ht="15.95" customHeight="1" x14ac:dyDescent="0.2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  <c r="AJ246" s="4"/>
      <c r="AK246" s="4"/>
      <c r="AL246" s="4"/>
      <c r="AM246" s="4"/>
      <c r="AN246" s="4"/>
      <c r="AO246" s="4"/>
      <c r="AP246" s="4"/>
      <c r="AQ246" s="4"/>
      <c r="AR246" s="4"/>
      <c r="AS246" s="4"/>
      <c r="AT246" s="4"/>
      <c r="AU246" s="4"/>
      <c r="AV246" s="4"/>
      <c r="AW246" s="4"/>
      <c r="AX246" s="4"/>
      <c r="AY246" s="4"/>
      <c r="AZ246" s="4"/>
      <c r="BA246" s="4"/>
      <c r="BB246" s="4"/>
      <c r="BC246" s="4"/>
      <c r="BD246" s="4"/>
      <c r="BE246" s="4"/>
      <c r="BF246" s="4"/>
      <c r="BG246" s="4"/>
      <c r="BH246" s="4"/>
      <c r="BI246" s="4"/>
    </row>
    <row r="247" spans="1:61" ht="15.95" customHeight="1" x14ac:dyDescent="0.2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/>
      <c r="AJ247" s="4"/>
      <c r="AK247" s="4"/>
      <c r="AL247" s="4"/>
      <c r="AM247" s="4"/>
      <c r="AN247" s="4"/>
      <c r="AO247" s="4"/>
      <c r="AP247" s="4"/>
      <c r="AQ247" s="4"/>
      <c r="AR247" s="4"/>
      <c r="AS247" s="4"/>
      <c r="AT247" s="4"/>
      <c r="AU247" s="4"/>
      <c r="AV247" s="4"/>
      <c r="AW247" s="4"/>
      <c r="AX247" s="4"/>
      <c r="AY247" s="4"/>
      <c r="AZ247" s="4"/>
      <c r="BA247" s="4"/>
      <c r="BB247" s="4"/>
      <c r="BC247" s="4"/>
      <c r="BD247" s="4"/>
      <c r="BE247" s="4"/>
      <c r="BF247" s="4"/>
      <c r="BG247" s="4"/>
      <c r="BH247" s="4"/>
      <c r="BI247" s="4"/>
    </row>
    <row r="248" spans="1:61" ht="15.95" customHeight="1" x14ac:dyDescent="0.2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  <c r="AJ248" s="4"/>
      <c r="AK248" s="4"/>
      <c r="AL248" s="4"/>
      <c r="AM248" s="4"/>
      <c r="AN248" s="4"/>
      <c r="AO248" s="4"/>
      <c r="AP248" s="4"/>
      <c r="AQ248" s="4"/>
      <c r="AR248" s="4"/>
      <c r="AS248" s="4"/>
      <c r="AT248" s="4"/>
      <c r="AU248" s="4"/>
      <c r="AV248" s="4"/>
      <c r="AW248" s="4"/>
      <c r="AX248" s="4"/>
      <c r="AY248" s="4"/>
      <c r="AZ248" s="4"/>
      <c r="BA248" s="4"/>
      <c r="BB248" s="4"/>
      <c r="BC248" s="4"/>
      <c r="BD248" s="4"/>
      <c r="BE248" s="4"/>
      <c r="BF248" s="4"/>
      <c r="BG248" s="4"/>
      <c r="BH248" s="4"/>
      <c r="BI248" s="4"/>
    </row>
    <row r="249" spans="1:61" ht="15.95" customHeight="1" x14ac:dyDescent="0.2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  <c r="AJ249" s="4"/>
      <c r="AK249" s="4"/>
      <c r="AL249" s="4"/>
      <c r="AM249" s="4"/>
      <c r="AN249" s="4"/>
      <c r="AO249" s="4"/>
      <c r="AP249" s="4"/>
      <c r="AQ249" s="4"/>
      <c r="AR249" s="4"/>
      <c r="AS249" s="4"/>
      <c r="AT249" s="4"/>
      <c r="AU249" s="4"/>
      <c r="AV249" s="4"/>
      <c r="AW249" s="4"/>
      <c r="AX249" s="4"/>
      <c r="AY249" s="4"/>
      <c r="AZ249" s="4"/>
      <c r="BA249" s="4"/>
      <c r="BB249" s="4"/>
      <c r="BC249" s="4"/>
      <c r="BD249" s="4"/>
      <c r="BE249" s="4"/>
      <c r="BF249" s="4"/>
      <c r="BG249" s="4"/>
      <c r="BH249" s="4"/>
      <c r="BI249" s="4"/>
    </row>
    <row r="250" spans="1:61" ht="15.95" customHeight="1" x14ac:dyDescent="0.2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/>
      <c r="AT250" s="4"/>
      <c r="AU250" s="4"/>
      <c r="AV250" s="4"/>
      <c r="AW250" s="4"/>
      <c r="AX250" s="4"/>
      <c r="AY250" s="4"/>
      <c r="AZ250" s="4"/>
      <c r="BA250" s="4"/>
      <c r="BB250" s="4"/>
      <c r="BC250" s="4"/>
      <c r="BD250" s="4"/>
      <c r="BE250" s="4"/>
      <c r="BF250" s="4"/>
      <c r="BG250" s="4"/>
      <c r="BH250" s="4"/>
      <c r="BI250" s="4"/>
    </row>
    <row r="251" spans="1:61" ht="15.95" customHeight="1" x14ac:dyDescent="0.2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  <c r="AJ251" s="4"/>
      <c r="AK251" s="4"/>
      <c r="AL251" s="4"/>
      <c r="AM251" s="4"/>
      <c r="AN251" s="4"/>
      <c r="AO251" s="4"/>
      <c r="AP251" s="4"/>
      <c r="AQ251" s="4"/>
      <c r="AR251" s="4"/>
      <c r="AS251" s="4"/>
      <c r="AT251" s="4"/>
      <c r="AU251" s="4"/>
      <c r="AV251" s="4"/>
      <c r="AW251" s="4"/>
      <c r="AX251" s="4"/>
      <c r="AY251" s="4"/>
      <c r="AZ251" s="4"/>
      <c r="BA251" s="4"/>
      <c r="BB251" s="4"/>
      <c r="BC251" s="4"/>
      <c r="BD251" s="4"/>
      <c r="BE251" s="4"/>
      <c r="BF251" s="4"/>
      <c r="BG251" s="4"/>
      <c r="BH251" s="4"/>
      <c r="BI251" s="4"/>
    </row>
    <row r="252" spans="1:61" ht="15.95" customHeight="1" x14ac:dyDescent="0.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  <c r="AJ252" s="4"/>
      <c r="AK252" s="4"/>
      <c r="AL252" s="4"/>
      <c r="AM252" s="4"/>
      <c r="AN252" s="4"/>
      <c r="AO252" s="4"/>
      <c r="AP252" s="4"/>
      <c r="AQ252" s="4"/>
      <c r="AR252" s="4"/>
      <c r="AS252" s="4"/>
      <c r="AT252" s="4"/>
      <c r="AU252" s="4"/>
      <c r="AV252" s="4"/>
      <c r="AW252" s="4"/>
      <c r="AX252" s="4"/>
      <c r="AY252" s="4"/>
      <c r="AZ252" s="4"/>
      <c r="BA252" s="4"/>
      <c r="BB252" s="4"/>
      <c r="BC252" s="4"/>
      <c r="BD252" s="4"/>
      <c r="BE252" s="4"/>
      <c r="BF252" s="4"/>
      <c r="BG252" s="4"/>
      <c r="BH252" s="4"/>
      <c r="BI252" s="4"/>
    </row>
    <row r="253" spans="1:61" ht="15.95" customHeight="1" x14ac:dyDescent="0.2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4"/>
      <c r="AJ253" s="4"/>
      <c r="AK253" s="4"/>
      <c r="AL253" s="4"/>
      <c r="AM253" s="4"/>
      <c r="AN253" s="4"/>
      <c r="AO253" s="4"/>
      <c r="AP253" s="4"/>
      <c r="AQ253" s="4"/>
      <c r="AR253" s="4"/>
      <c r="AS253" s="4"/>
      <c r="AT253" s="4"/>
      <c r="AU253" s="4"/>
      <c r="AV253" s="4"/>
      <c r="AW253" s="4"/>
      <c r="AX253" s="4"/>
      <c r="AY253" s="4"/>
      <c r="AZ253" s="4"/>
      <c r="BA253" s="4"/>
      <c r="BB253" s="4"/>
      <c r="BC253" s="4"/>
      <c r="BD253" s="4"/>
      <c r="BE253" s="4"/>
      <c r="BF253" s="4"/>
      <c r="BG253" s="4"/>
      <c r="BH253" s="4"/>
      <c r="BI253" s="4"/>
    </row>
    <row r="254" spans="1:61" ht="15.95" customHeight="1" x14ac:dyDescent="0.2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  <c r="AH254" s="4"/>
      <c r="AI254" s="4"/>
      <c r="AJ254" s="4"/>
      <c r="AK254" s="4"/>
      <c r="AL254" s="4"/>
      <c r="AM254" s="4"/>
      <c r="AN254" s="4"/>
      <c r="AO254" s="4"/>
      <c r="AP254" s="4"/>
      <c r="AQ254" s="4"/>
      <c r="AR254" s="4"/>
      <c r="AS254" s="4"/>
      <c r="AT254" s="4"/>
      <c r="AU254" s="4"/>
      <c r="AV254" s="4"/>
      <c r="AW254" s="4"/>
      <c r="AX254" s="4"/>
      <c r="AY254" s="4"/>
      <c r="AZ254" s="4"/>
      <c r="BA254" s="4"/>
      <c r="BB254" s="4"/>
      <c r="BC254" s="4"/>
      <c r="BD254" s="4"/>
      <c r="BE254" s="4"/>
      <c r="BF254" s="4"/>
      <c r="BG254" s="4"/>
      <c r="BH254" s="4"/>
      <c r="BI254" s="4"/>
    </row>
    <row r="255" spans="1:61" ht="15.95" customHeight="1" x14ac:dyDescent="0.2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4"/>
      <c r="AJ255" s="4"/>
      <c r="AK255" s="4"/>
      <c r="AL255" s="4"/>
      <c r="AM255" s="4"/>
      <c r="AN255" s="4"/>
      <c r="AO255" s="4"/>
      <c r="AP255" s="4"/>
      <c r="AQ255" s="4"/>
      <c r="AR255" s="4"/>
      <c r="AS255" s="4"/>
      <c r="AT255" s="4"/>
      <c r="AU255" s="4"/>
      <c r="AV255" s="4"/>
      <c r="AW255" s="4"/>
      <c r="AX255" s="4"/>
      <c r="AY255" s="4"/>
      <c r="AZ255" s="4"/>
      <c r="BA255" s="4"/>
      <c r="BB255" s="4"/>
      <c r="BC255" s="4"/>
      <c r="BD255" s="4"/>
      <c r="BE255" s="4"/>
      <c r="BF255" s="4"/>
      <c r="BG255" s="4"/>
      <c r="BH255" s="4"/>
      <c r="BI255" s="4"/>
    </row>
    <row r="256" spans="1:61" ht="15.95" customHeight="1" x14ac:dyDescent="0.2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  <c r="AJ256" s="4"/>
      <c r="AK256" s="4"/>
      <c r="AL256" s="4"/>
      <c r="AM256" s="4"/>
      <c r="AN256" s="4"/>
      <c r="AO256" s="4"/>
      <c r="AP256" s="4"/>
      <c r="AQ256" s="4"/>
      <c r="AR256" s="4"/>
      <c r="AS256" s="4"/>
      <c r="AT256" s="4"/>
      <c r="AU256" s="4"/>
      <c r="AV256" s="4"/>
      <c r="AW256" s="4"/>
      <c r="AX256" s="4"/>
      <c r="AY256" s="4"/>
      <c r="AZ256" s="4"/>
      <c r="BA256" s="4"/>
      <c r="BB256" s="4"/>
      <c r="BC256" s="4"/>
      <c r="BD256" s="4"/>
      <c r="BE256" s="4"/>
      <c r="BF256" s="4"/>
      <c r="BG256" s="4"/>
      <c r="BH256" s="4"/>
      <c r="BI256" s="4"/>
    </row>
    <row r="257" spans="1:61" ht="15.95" customHeight="1" x14ac:dyDescent="0.2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  <c r="AH257" s="4"/>
      <c r="AI257" s="4"/>
      <c r="AJ257" s="4"/>
      <c r="AK257" s="4"/>
      <c r="AL257" s="4"/>
      <c r="AM257" s="4"/>
      <c r="AN257" s="4"/>
      <c r="AO257" s="4"/>
      <c r="AP257" s="4"/>
      <c r="AQ257" s="4"/>
      <c r="AR257" s="4"/>
      <c r="AS257" s="4"/>
      <c r="AT257" s="4"/>
      <c r="AU257" s="4"/>
      <c r="AV257" s="4"/>
      <c r="AW257" s="4"/>
      <c r="AX257" s="4"/>
      <c r="AY257" s="4"/>
      <c r="AZ257" s="4"/>
      <c r="BA257" s="4"/>
      <c r="BB257" s="4"/>
      <c r="BC257" s="4"/>
      <c r="BD257" s="4"/>
      <c r="BE257" s="4"/>
      <c r="BF257" s="4"/>
      <c r="BG257" s="4"/>
      <c r="BH257" s="4"/>
      <c r="BI257" s="4"/>
    </row>
    <row r="258" spans="1:61" ht="15.95" customHeight="1" x14ac:dyDescent="0.2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/>
      <c r="AI258" s="4"/>
      <c r="AJ258" s="4"/>
      <c r="AK258" s="4"/>
      <c r="AL258" s="4"/>
      <c r="AM258" s="4"/>
      <c r="AN258" s="4"/>
      <c r="AO258" s="4"/>
      <c r="AP258" s="4"/>
      <c r="AQ258" s="4"/>
      <c r="AR258" s="4"/>
      <c r="AS258" s="4"/>
      <c r="AT258" s="4"/>
      <c r="AU258" s="4"/>
      <c r="AV258" s="4"/>
      <c r="AW258" s="4"/>
      <c r="AX258" s="4"/>
      <c r="AY258" s="4"/>
      <c r="AZ258" s="4"/>
      <c r="BA258" s="4"/>
      <c r="BB258" s="4"/>
      <c r="BC258" s="4"/>
      <c r="BD258" s="4"/>
      <c r="BE258" s="4"/>
      <c r="BF258" s="4"/>
      <c r="BG258" s="4"/>
      <c r="BH258" s="4"/>
      <c r="BI258" s="4"/>
    </row>
    <row r="259" spans="1:61" ht="15.95" customHeight="1" x14ac:dyDescent="0.2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  <c r="AJ259" s="4"/>
      <c r="AK259" s="4"/>
      <c r="AL259" s="4"/>
      <c r="AM259" s="4"/>
      <c r="AN259" s="4"/>
      <c r="AO259" s="4"/>
      <c r="AP259" s="4"/>
      <c r="AQ259" s="4"/>
      <c r="AR259" s="4"/>
      <c r="AS259" s="4"/>
      <c r="AT259" s="4"/>
      <c r="AU259" s="4"/>
      <c r="AV259" s="4"/>
      <c r="AW259" s="4"/>
      <c r="AX259" s="4"/>
      <c r="AY259" s="4"/>
      <c r="AZ259" s="4"/>
      <c r="BA259" s="4"/>
      <c r="BB259" s="4"/>
      <c r="BC259" s="4"/>
      <c r="BD259" s="4"/>
      <c r="BE259" s="4"/>
      <c r="BF259" s="4"/>
      <c r="BG259" s="4"/>
      <c r="BH259" s="4"/>
      <c r="BI259" s="4"/>
    </row>
    <row r="260" spans="1:61" ht="15.95" customHeight="1" x14ac:dyDescent="0.2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  <c r="AJ260" s="4"/>
      <c r="AK260" s="4"/>
      <c r="AL260" s="4"/>
      <c r="AM260" s="4"/>
      <c r="AN260" s="4"/>
      <c r="AO260" s="4"/>
      <c r="AP260" s="4"/>
      <c r="AQ260" s="4"/>
      <c r="AR260" s="4"/>
      <c r="AS260" s="4"/>
      <c r="AT260" s="4"/>
      <c r="AU260" s="4"/>
      <c r="AV260" s="4"/>
      <c r="AW260" s="4"/>
      <c r="AX260" s="4"/>
      <c r="AY260" s="4"/>
      <c r="AZ260" s="4"/>
      <c r="BA260" s="4"/>
      <c r="BB260" s="4"/>
      <c r="BC260" s="4"/>
      <c r="BD260" s="4"/>
      <c r="BE260" s="4"/>
      <c r="BF260" s="4"/>
      <c r="BG260" s="4"/>
      <c r="BH260" s="4"/>
      <c r="BI260" s="4"/>
    </row>
    <row r="261" spans="1:61" ht="15.95" customHeight="1" x14ac:dyDescent="0.2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  <c r="AJ261" s="4"/>
      <c r="AK261" s="4"/>
      <c r="AL261" s="4"/>
      <c r="AM261" s="4"/>
      <c r="AN261" s="4"/>
      <c r="AO261" s="4"/>
      <c r="AP261" s="4"/>
      <c r="AQ261" s="4"/>
      <c r="AR261" s="4"/>
      <c r="AS261" s="4"/>
      <c r="AT261" s="4"/>
      <c r="AU261" s="4"/>
      <c r="AV261" s="4"/>
      <c r="AW261" s="4"/>
      <c r="AX261" s="4"/>
      <c r="AY261" s="4"/>
      <c r="AZ261" s="4"/>
      <c r="BA261" s="4"/>
      <c r="BB261" s="4"/>
      <c r="BC261" s="4"/>
      <c r="BD261" s="4"/>
      <c r="BE261" s="4"/>
      <c r="BF261" s="4"/>
      <c r="BG261" s="4"/>
      <c r="BH261" s="4"/>
      <c r="BI261" s="4"/>
    </row>
    <row r="262" spans="1:61" ht="15.95" customHeight="1" x14ac:dyDescent="0.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  <c r="AH262" s="4"/>
      <c r="AI262" s="4"/>
      <c r="AJ262" s="4"/>
      <c r="AK262" s="4"/>
      <c r="AL262" s="4"/>
      <c r="AM262" s="4"/>
      <c r="AN262" s="4"/>
      <c r="AO262" s="4"/>
      <c r="AP262" s="4"/>
      <c r="AQ262" s="4"/>
      <c r="AR262" s="4"/>
      <c r="AS262" s="4"/>
      <c r="AT262" s="4"/>
      <c r="AU262" s="4"/>
      <c r="AV262" s="4"/>
      <c r="AW262" s="4"/>
      <c r="AX262" s="4"/>
      <c r="AY262" s="4"/>
      <c r="AZ262" s="4"/>
      <c r="BA262" s="4"/>
      <c r="BB262" s="4"/>
      <c r="BC262" s="4"/>
      <c r="BD262" s="4"/>
      <c r="BE262" s="4"/>
      <c r="BF262" s="4"/>
      <c r="BG262" s="4"/>
      <c r="BH262" s="4"/>
      <c r="BI262" s="4"/>
    </row>
    <row r="263" spans="1:61" ht="15.95" customHeight="1" x14ac:dyDescent="0.2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4"/>
      <c r="AV263" s="4"/>
      <c r="AW263" s="4"/>
      <c r="AX263" s="4"/>
      <c r="AY263" s="4"/>
      <c r="AZ263" s="4"/>
      <c r="BA263" s="4"/>
      <c r="BB263" s="4"/>
      <c r="BC263" s="4"/>
      <c r="BD263" s="4"/>
      <c r="BE263" s="4"/>
      <c r="BF263" s="4"/>
      <c r="BG263" s="4"/>
      <c r="BH263" s="4"/>
      <c r="BI263" s="4"/>
    </row>
    <row r="264" spans="1:61" ht="15.95" customHeight="1" x14ac:dyDescent="0.2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</row>
    <row r="265" spans="1:61" ht="15.95" customHeight="1" x14ac:dyDescent="0.2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/>
      <c r="AT265" s="4"/>
      <c r="AU265" s="4"/>
      <c r="AV265" s="4"/>
      <c r="AW265" s="4"/>
      <c r="AX265" s="4"/>
      <c r="AY265" s="4"/>
      <c r="AZ265" s="4"/>
      <c r="BA265" s="4"/>
      <c r="BB265" s="4"/>
      <c r="BC265" s="4"/>
      <c r="BD265" s="4"/>
      <c r="BE265" s="4"/>
      <c r="BF265" s="4"/>
      <c r="BG265" s="4"/>
      <c r="BH265" s="4"/>
      <c r="BI265" s="4"/>
    </row>
    <row r="266" spans="1:61" ht="15.95" customHeight="1" x14ac:dyDescent="0.2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4"/>
      <c r="AV266" s="4"/>
      <c r="AW266" s="4"/>
      <c r="AX266" s="4"/>
      <c r="AY266" s="4"/>
      <c r="AZ266" s="4"/>
      <c r="BA266" s="4"/>
      <c r="BB266" s="4"/>
      <c r="BC266" s="4"/>
      <c r="BD266" s="4"/>
      <c r="BE266" s="4"/>
      <c r="BF266" s="4"/>
      <c r="BG266" s="4"/>
      <c r="BH266" s="4"/>
      <c r="BI266" s="4"/>
    </row>
    <row r="267" spans="1:61" ht="15.95" customHeight="1" x14ac:dyDescent="0.2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4"/>
      <c r="AV267" s="4"/>
      <c r="AW267" s="4"/>
      <c r="AX267" s="4"/>
      <c r="AY267" s="4"/>
      <c r="AZ267" s="4"/>
      <c r="BA267" s="4"/>
      <c r="BB267" s="4"/>
      <c r="BC267" s="4"/>
      <c r="BD267" s="4"/>
      <c r="BE267" s="4"/>
      <c r="BF267" s="4"/>
      <c r="BG267" s="4"/>
      <c r="BH267" s="4"/>
      <c r="BI267" s="4"/>
    </row>
    <row r="268" spans="1:61" ht="15.95" customHeight="1" x14ac:dyDescent="0.2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  <c r="AW268" s="4"/>
      <c r="AX268" s="4"/>
      <c r="AY268" s="4"/>
      <c r="AZ268" s="4"/>
      <c r="BA268" s="4"/>
      <c r="BB268" s="4"/>
      <c r="BC268" s="4"/>
      <c r="BD268" s="4"/>
      <c r="BE268" s="4"/>
      <c r="BF268" s="4"/>
      <c r="BG268" s="4"/>
      <c r="BH268" s="4"/>
      <c r="BI268" s="4"/>
    </row>
    <row r="269" spans="1:61" ht="15.95" customHeight="1" x14ac:dyDescent="0.2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  <c r="AT269" s="4"/>
      <c r="AU269" s="4"/>
      <c r="AV269" s="4"/>
      <c r="AW269" s="4"/>
      <c r="AX269" s="4"/>
      <c r="AY269" s="4"/>
      <c r="AZ269" s="4"/>
      <c r="BA269" s="4"/>
      <c r="BB269" s="4"/>
      <c r="BC269" s="4"/>
      <c r="BD269" s="4"/>
      <c r="BE269" s="4"/>
      <c r="BF269" s="4"/>
      <c r="BG269" s="4"/>
      <c r="BH269" s="4"/>
      <c r="BI269" s="4"/>
    </row>
    <row r="270" spans="1:61" ht="15.95" customHeight="1" x14ac:dyDescent="0.2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4"/>
      <c r="AV270" s="4"/>
      <c r="AW270" s="4"/>
      <c r="AX270" s="4"/>
      <c r="AY270" s="4"/>
      <c r="AZ270" s="4"/>
      <c r="BA270" s="4"/>
      <c r="BB270" s="4"/>
      <c r="BC270" s="4"/>
      <c r="BD270" s="4"/>
      <c r="BE270" s="4"/>
      <c r="BF270" s="4"/>
      <c r="BG270" s="4"/>
      <c r="BH270" s="4"/>
      <c r="BI270" s="4"/>
    </row>
    <row r="271" spans="1:61" ht="15.95" customHeight="1" x14ac:dyDescent="0.2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4"/>
      <c r="AV271" s="4"/>
      <c r="AW271" s="4"/>
      <c r="AX271" s="4"/>
      <c r="AY271" s="4"/>
      <c r="AZ271" s="4"/>
      <c r="BA271" s="4"/>
      <c r="BB271" s="4"/>
      <c r="BC271" s="4"/>
      <c r="BD271" s="4"/>
      <c r="BE271" s="4"/>
      <c r="BF271" s="4"/>
      <c r="BG271" s="4"/>
      <c r="BH271" s="4"/>
      <c r="BI271" s="4"/>
    </row>
    <row r="272" spans="1:61" ht="15.95" customHeight="1" x14ac:dyDescent="0.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4"/>
      <c r="AV272" s="4"/>
      <c r="AW272" s="4"/>
      <c r="AX272" s="4"/>
      <c r="AY272" s="4"/>
      <c r="AZ272" s="4"/>
      <c r="BA272" s="4"/>
      <c r="BB272" s="4"/>
      <c r="BC272" s="4"/>
      <c r="BD272" s="4"/>
      <c r="BE272" s="4"/>
      <c r="BF272" s="4"/>
      <c r="BG272" s="4"/>
      <c r="BH272" s="4"/>
      <c r="BI272" s="4"/>
    </row>
    <row r="273" spans="1:61" ht="15.95" customHeight="1" x14ac:dyDescent="0.2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4"/>
      <c r="AX273" s="4"/>
      <c r="AY273" s="4"/>
      <c r="AZ273" s="4"/>
      <c r="BA273" s="4"/>
      <c r="BB273" s="4"/>
      <c r="BC273" s="4"/>
      <c r="BD273" s="4"/>
      <c r="BE273" s="4"/>
      <c r="BF273" s="4"/>
      <c r="BG273" s="4"/>
      <c r="BH273" s="4"/>
      <c r="BI273" s="4"/>
    </row>
    <row r="274" spans="1:61" ht="15.95" customHeight="1" x14ac:dyDescent="0.2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4"/>
      <c r="AV274" s="4"/>
      <c r="AW274" s="4"/>
      <c r="AX274" s="4"/>
      <c r="AY274" s="4"/>
      <c r="AZ274" s="4"/>
      <c r="BA274" s="4"/>
      <c r="BB274" s="4"/>
      <c r="BC274" s="4"/>
      <c r="BD274" s="4"/>
      <c r="BE274" s="4"/>
      <c r="BF274" s="4"/>
      <c r="BG274" s="4"/>
      <c r="BH274" s="4"/>
      <c r="BI274" s="4"/>
    </row>
    <row r="275" spans="1:61" ht="15.95" customHeight="1" x14ac:dyDescent="0.2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/>
      <c r="AT275" s="4"/>
      <c r="AU275" s="4"/>
      <c r="AV275" s="4"/>
      <c r="AW275" s="4"/>
      <c r="AX275" s="4"/>
      <c r="AY275" s="4"/>
      <c r="AZ275" s="4"/>
      <c r="BA275" s="4"/>
      <c r="BB275" s="4"/>
      <c r="BC275" s="4"/>
      <c r="BD275" s="4"/>
      <c r="BE275" s="4"/>
      <c r="BF275" s="4"/>
      <c r="BG275" s="4"/>
      <c r="BH275" s="4"/>
      <c r="BI275" s="4"/>
    </row>
    <row r="276" spans="1:61" ht="15.95" customHeight="1" x14ac:dyDescent="0.2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/>
      <c r="AT276" s="4"/>
      <c r="AU276" s="4"/>
      <c r="AV276" s="4"/>
      <c r="AW276" s="4"/>
      <c r="AX276" s="4"/>
      <c r="AY276" s="4"/>
      <c r="AZ276" s="4"/>
      <c r="BA276" s="4"/>
      <c r="BB276" s="4"/>
      <c r="BC276" s="4"/>
      <c r="BD276" s="4"/>
      <c r="BE276" s="4"/>
      <c r="BF276" s="4"/>
      <c r="BG276" s="4"/>
      <c r="BH276" s="4"/>
      <c r="BI276" s="4"/>
    </row>
    <row r="277" spans="1:61" ht="15.95" customHeight="1" x14ac:dyDescent="0.2"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</row>
    <row r="278" spans="1:61" ht="15.95" customHeight="1" x14ac:dyDescent="0.2"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</row>
    <row r="279" spans="1:61" ht="15.95" customHeight="1" x14ac:dyDescent="0.2"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</row>
  </sheetData>
  <mergeCells count="230">
    <mergeCell ref="A1:AD1"/>
    <mergeCell ref="A2:AD2"/>
    <mergeCell ref="A3:AE3"/>
    <mergeCell ref="A4:AE4"/>
    <mergeCell ref="A5:AE5"/>
    <mergeCell ref="A7:X7"/>
    <mergeCell ref="Y7:AA7"/>
    <mergeCell ref="AB7:AE7"/>
    <mergeCell ref="A8:X8"/>
    <mergeCell ref="Y8:AA8"/>
    <mergeCell ref="AB8:AE8"/>
    <mergeCell ref="B11:C12"/>
    <mergeCell ref="D11:K12"/>
    <mergeCell ref="L11:S11"/>
    <mergeCell ref="T11:W12"/>
    <mergeCell ref="L12:O12"/>
    <mergeCell ref="P12:S12"/>
    <mergeCell ref="B13:C13"/>
    <mergeCell ref="D13:K13"/>
    <mergeCell ref="L13:O13"/>
    <mergeCell ref="P13:S13"/>
    <mergeCell ref="T13:W13"/>
    <mergeCell ref="B14:C14"/>
    <mergeCell ref="D14:K14"/>
    <mergeCell ref="L14:O14"/>
    <mergeCell ref="P14:S14"/>
    <mergeCell ref="T14:W14"/>
    <mergeCell ref="B15:C15"/>
    <mergeCell ref="D15:K15"/>
    <mergeCell ref="L15:O15"/>
    <mergeCell ref="P15:S15"/>
    <mergeCell ref="T15:W15"/>
    <mergeCell ref="B16:C16"/>
    <mergeCell ref="D16:K16"/>
    <mergeCell ref="L16:O16"/>
    <mergeCell ref="P16:S16"/>
    <mergeCell ref="T16:W16"/>
    <mergeCell ref="B19:C19"/>
    <mergeCell ref="D19:K19"/>
    <mergeCell ref="L19:O19"/>
    <mergeCell ref="P19:S19"/>
    <mergeCell ref="T19:W19"/>
    <mergeCell ref="L20:O20"/>
    <mergeCell ref="P20:S20"/>
    <mergeCell ref="T20:W20"/>
    <mergeCell ref="B17:C17"/>
    <mergeCell ref="D17:K17"/>
    <mergeCell ref="L17:O17"/>
    <mergeCell ref="P17:S17"/>
    <mergeCell ref="T17:W17"/>
    <mergeCell ref="B18:C18"/>
    <mergeCell ref="D18:K18"/>
    <mergeCell ref="L18:O18"/>
    <mergeCell ref="P18:S18"/>
    <mergeCell ref="T18:W18"/>
    <mergeCell ref="B23:C24"/>
    <mergeCell ref="D23:K23"/>
    <mergeCell ref="L23:P24"/>
    <mergeCell ref="Q23:T24"/>
    <mergeCell ref="D24:K24"/>
    <mergeCell ref="B25:C25"/>
    <mergeCell ref="D25:K25"/>
    <mergeCell ref="L25:P25"/>
    <mergeCell ref="Q25:T25"/>
    <mergeCell ref="B28:C28"/>
    <mergeCell ref="D28:K28"/>
    <mergeCell ref="L28:P28"/>
    <mergeCell ref="Q28:T28"/>
    <mergeCell ref="B29:C29"/>
    <mergeCell ref="D29:K29"/>
    <mergeCell ref="L29:P29"/>
    <mergeCell ref="Q29:T29"/>
    <mergeCell ref="B26:C26"/>
    <mergeCell ref="D26:K26"/>
    <mergeCell ref="L26:P26"/>
    <mergeCell ref="Q26:T26"/>
    <mergeCell ref="B27:C27"/>
    <mergeCell ref="D27:K27"/>
    <mergeCell ref="L27:P27"/>
    <mergeCell ref="Q27:T27"/>
    <mergeCell ref="U34:X34"/>
    <mergeCell ref="L35:P35"/>
    <mergeCell ref="Q35:T35"/>
    <mergeCell ref="U35:X35"/>
    <mergeCell ref="B30:C30"/>
    <mergeCell ref="D30:K30"/>
    <mergeCell ref="L30:P30"/>
    <mergeCell ref="Q30:T30"/>
    <mergeCell ref="B31:C31"/>
    <mergeCell ref="D31:K31"/>
    <mergeCell ref="L31:P31"/>
    <mergeCell ref="Q31:T31"/>
    <mergeCell ref="L44:P44"/>
    <mergeCell ref="Q44:T44"/>
    <mergeCell ref="L45:P45"/>
    <mergeCell ref="Q45:T45"/>
    <mergeCell ref="L46:P46"/>
    <mergeCell ref="Q46:T46"/>
    <mergeCell ref="B40:C46"/>
    <mergeCell ref="D40:K46"/>
    <mergeCell ref="B34:C35"/>
    <mergeCell ref="D34:K35"/>
    <mergeCell ref="L34:P34"/>
    <mergeCell ref="Q34:T34"/>
    <mergeCell ref="L43:P43"/>
    <mergeCell ref="B36:C38"/>
    <mergeCell ref="D36:K38"/>
    <mergeCell ref="L36:P36"/>
    <mergeCell ref="Q36:T36"/>
    <mergeCell ref="U36:X38"/>
    <mergeCell ref="L37:P37"/>
    <mergeCell ref="Q37:T37"/>
    <mergeCell ref="L38:P38"/>
    <mergeCell ref="Q38:T38"/>
    <mergeCell ref="Q43:T43"/>
    <mergeCell ref="L40:P40"/>
    <mergeCell ref="Q40:T40"/>
    <mergeCell ref="B52:C53"/>
    <mergeCell ref="D52:L53"/>
    <mergeCell ref="M52:P53"/>
    <mergeCell ref="Q52:V53"/>
    <mergeCell ref="B54:C54"/>
    <mergeCell ref="D54:L54"/>
    <mergeCell ref="M54:P54"/>
    <mergeCell ref="Q54:V54"/>
    <mergeCell ref="B48:C50"/>
    <mergeCell ref="D48:K50"/>
    <mergeCell ref="L48:P48"/>
    <mergeCell ref="Q48:T48"/>
    <mergeCell ref="U48:X50"/>
    <mergeCell ref="L49:P49"/>
    <mergeCell ref="Q49:T49"/>
    <mergeCell ref="L50:P50"/>
    <mergeCell ref="Q50:T50"/>
    <mergeCell ref="U40:X46"/>
    <mergeCell ref="L41:P41"/>
    <mergeCell ref="Q41:T41"/>
    <mergeCell ref="L42:P42"/>
    <mergeCell ref="Q42:T42"/>
    <mergeCell ref="B57:C57"/>
    <mergeCell ref="D57:L57"/>
    <mergeCell ref="M57:P57"/>
    <mergeCell ref="Q57:V57"/>
    <mergeCell ref="B58:C58"/>
    <mergeCell ref="D58:L58"/>
    <mergeCell ref="M58:P58"/>
    <mergeCell ref="Q58:V58"/>
    <mergeCell ref="B55:C55"/>
    <mergeCell ref="D55:L55"/>
    <mergeCell ref="M55:P55"/>
    <mergeCell ref="Q55:V55"/>
    <mergeCell ref="B56:C56"/>
    <mergeCell ref="D56:L56"/>
    <mergeCell ref="M56:P56"/>
    <mergeCell ref="Q56:V56"/>
    <mergeCell ref="B61:C61"/>
    <mergeCell ref="D61:L61"/>
    <mergeCell ref="M61:P61"/>
    <mergeCell ref="Q61:V61"/>
    <mergeCell ref="B62:C62"/>
    <mergeCell ref="D62:L62"/>
    <mergeCell ref="M62:P62"/>
    <mergeCell ref="Q62:V62"/>
    <mergeCell ref="B59:C59"/>
    <mergeCell ref="D59:L59"/>
    <mergeCell ref="M59:P59"/>
    <mergeCell ref="Q59:V59"/>
    <mergeCell ref="B60:C60"/>
    <mergeCell ref="D60:L60"/>
    <mergeCell ref="M60:P60"/>
    <mergeCell ref="Q60:V60"/>
    <mergeCell ref="W65:Z65"/>
    <mergeCell ref="AA65:AD65"/>
    <mergeCell ref="D66:L66"/>
    <mergeCell ref="M66:P66"/>
    <mergeCell ref="Q66:S66"/>
    <mergeCell ref="T66:V66"/>
    <mergeCell ref="W66:Z66"/>
    <mergeCell ref="AA66:AD66"/>
    <mergeCell ref="B63:C63"/>
    <mergeCell ref="D63:L63"/>
    <mergeCell ref="M63:P63"/>
    <mergeCell ref="Q63:V63"/>
    <mergeCell ref="B65:C66"/>
    <mergeCell ref="D65:L65"/>
    <mergeCell ref="M65:P65"/>
    <mergeCell ref="Q65:S65"/>
    <mergeCell ref="T65:V65"/>
    <mergeCell ref="AA67:AD68"/>
    <mergeCell ref="B69:C70"/>
    <mergeCell ref="D69:L70"/>
    <mergeCell ref="M69:P70"/>
    <mergeCell ref="Q69:S70"/>
    <mergeCell ref="T69:V70"/>
    <mergeCell ref="W69:Z70"/>
    <mergeCell ref="AA69:AD70"/>
    <mergeCell ref="B67:C68"/>
    <mergeCell ref="D67:L68"/>
    <mergeCell ref="M67:P68"/>
    <mergeCell ref="Q67:S68"/>
    <mergeCell ref="T67:V68"/>
    <mergeCell ref="W67:Z68"/>
    <mergeCell ref="AA71:AD72"/>
    <mergeCell ref="B73:C74"/>
    <mergeCell ref="D73:L74"/>
    <mergeCell ref="M73:P74"/>
    <mergeCell ref="Q73:S74"/>
    <mergeCell ref="T73:V74"/>
    <mergeCell ref="W73:Z74"/>
    <mergeCell ref="AA73:AD74"/>
    <mergeCell ref="B71:C72"/>
    <mergeCell ref="D71:L72"/>
    <mergeCell ref="M71:P72"/>
    <mergeCell ref="Q71:S72"/>
    <mergeCell ref="T71:V72"/>
    <mergeCell ref="W71:Z72"/>
    <mergeCell ref="AA75:AD76"/>
    <mergeCell ref="B77:C78"/>
    <mergeCell ref="D77:L78"/>
    <mergeCell ref="M77:P78"/>
    <mergeCell ref="Q77:S78"/>
    <mergeCell ref="T77:V78"/>
    <mergeCell ref="W77:Z78"/>
    <mergeCell ref="AA77:AD78"/>
    <mergeCell ref="B75:C76"/>
    <mergeCell ref="D75:L76"/>
    <mergeCell ref="M75:P76"/>
    <mergeCell ref="Q75:S76"/>
    <mergeCell ref="T75:V76"/>
    <mergeCell ref="W75:Z76"/>
  </mergeCells>
  <pageMargins left="0.51181102362204722" right="0.51181102362204722" top="0.78740157480314965" bottom="0.78740157480314965" header="0.31496062992125984" footer="0.31496062992125984"/>
  <pageSetup paperSize="9" scale="59" orientation="portrait" r:id="rId1"/>
  <rowBreaks count="1" manualBreakCount="1"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9D735B-7557-4936-BDD5-F7C84E43668C}">
  <sheetPr>
    <pageSetUpPr fitToPage="1"/>
  </sheetPr>
  <dimension ref="A1:AD415"/>
  <sheetViews>
    <sheetView showGridLines="0" view="pageBreakPreview" topLeftCell="A54" zoomScaleNormal="100" zoomScaleSheetLayoutView="100" workbookViewId="0">
      <selection sqref="A1:AD70"/>
    </sheetView>
  </sheetViews>
  <sheetFormatPr defaultColWidth="3.5703125" defaultRowHeight="12.75" x14ac:dyDescent="0.2"/>
  <cols>
    <col min="1" max="9" width="3.5703125" style="1"/>
    <col min="10" max="10" width="10.42578125" style="1" customWidth="1"/>
    <col min="11" max="13" width="3.5703125" style="1"/>
    <col min="14" max="14" width="6.28515625" style="1" customWidth="1"/>
    <col min="15" max="21" width="3.5703125" style="1"/>
    <col min="22" max="22" width="5.5703125" style="1" customWidth="1"/>
    <col min="23" max="25" width="3.5703125" style="1"/>
    <col min="26" max="26" width="8.7109375" style="1" customWidth="1"/>
    <col min="27" max="29" width="3.5703125" style="1"/>
    <col min="30" max="30" width="5.140625" style="1" customWidth="1"/>
    <col min="31" max="259" width="3.5703125" style="1"/>
    <col min="260" max="260" width="10.42578125" style="1" customWidth="1"/>
    <col min="261" max="263" width="3.5703125" style="1"/>
    <col min="264" max="264" width="6.28515625" style="1" customWidth="1"/>
    <col min="265" max="271" width="3.5703125" style="1"/>
    <col min="272" max="272" width="5.5703125" style="1" customWidth="1"/>
    <col min="273" max="275" width="3.5703125" style="1"/>
    <col min="276" max="276" width="8.7109375" style="1" customWidth="1"/>
    <col min="277" max="279" width="3.5703125" style="1"/>
    <col min="280" max="280" width="5.140625" style="1" customWidth="1"/>
    <col min="281" max="285" width="3.5703125" style="1"/>
    <col min="286" max="286" width="12.85546875" style="1" customWidth="1"/>
    <col min="287" max="515" width="3.5703125" style="1"/>
    <col min="516" max="516" width="10.42578125" style="1" customWidth="1"/>
    <col min="517" max="519" width="3.5703125" style="1"/>
    <col min="520" max="520" width="6.28515625" style="1" customWidth="1"/>
    <col min="521" max="527" width="3.5703125" style="1"/>
    <col min="528" max="528" width="5.5703125" style="1" customWidth="1"/>
    <col min="529" max="531" width="3.5703125" style="1"/>
    <col min="532" max="532" width="8.7109375" style="1" customWidth="1"/>
    <col min="533" max="535" width="3.5703125" style="1"/>
    <col min="536" max="536" width="5.140625" style="1" customWidth="1"/>
    <col min="537" max="541" width="3.5703125" style="1"/>
    <col min="542" max="542" width="12.85546875" style="1" customWidth="1"/>
    <col min="543" max="771" width="3.5703125" style="1"/>
    <col min="772" max="772" width="10.42578125" style="1" customWidth="1"/>
    <col min="773" max="775" width="3.5703125" style="1"/>
    <col min="776" max="776" width="6.28515625" style="1" customWidth="1"/>
    <col min="777" max="783" width="3.5703125" style="1"/>
    <col min="784" max="784" width="5.5703125" style="1" customWidth="1"/>
    <col min="785" max="787" width="3.5703125" style="1"/>
    <col min="788" max="788" width="8.7109375" style="1" customWidth="1"/>
    <col min="789" max="791" width="3.5703125" style="1"/>
    <col min="792" max="792" width="5.140625" style="1" customWidth="1"/>
    <col min="793" max="797" width="3.5703125" style="1"/>
    <col min="798" max="798" width="12.85546875" style="1" customWidth="1"/>
    <col min="799" max="1027" width="3.5703125" style="1"/>
    <col min="1028" max="1028" width="10.42578125" style="1" customWidth="1"/>
    <col min="1029" max="1031" width="3.5703125" style="1"/>
    <col min="1032" max="1032" width="6.28515625" style="1" customWidth="1"/>
    <col min="1033" max="1039" width="3.5703125" style="1"/>
    <col min="1040" max="1040" width="5.5703125" style="1" customWidth="1"/>
    <col min="1041" max="1043" width="3.5703125" style="1"/>
    <col min="1044" max="1044" width="8.7109375" style="1" customWidth="1"/>
    <col min="1045" max="1047" width="3.5703125" style="1"/>
    <col min="1048" max="1048" width="5.140625" style="1" customWidth="1"/>
    <col min="1049" max="1053" width="3.5703125" style="1"/>
    <col min="1054" max="1054" width="12.85546875" style="1" customWidth="1"/>
    <col min="1055" max="1283" width="3.5703125" style="1"/>
    <col min="1284" max="1284" width="10.42578125" style="1" customWidth="1"/>
    <col min="1285" max="1287" width="3.5703125" style="1"/>
    <col min="1288" max="1288" width="6.28515625" style="1" customWidth="1"/>
    <col min="1289" max="1295" width="3.5703125" style="1"/>
    <col min="1296" max="1296" width="5.5703125" style="1" customWidth="1"/>
    <col min="1297" max="1299" width="3.5703125" style="1"/>
    <col min="1300" max="1300" width="8.7109375" style="1" customWidth="1"/>
    <col min="1301" max="1303" width="3.5703125" style="1"/>
    <col min="1304" max="1304" width="5.140625" style="1" customWidth="1"/>
    <col min="1305" max="1309" width="3.5703125" style="1"/>
    <col min="1310" max="1310" width="12.85546875" style="1" customWidth="1"/>
    <col min="1311" max="1539" width="3.5703125" style="1"/>
    <col min="1540" max="1540" width="10.42578125" style="1" customWidth="1"/>
    <col min="1541" max="1543" width="3.5703125" style="1"/>
    <col min="1544" max="1544" width="6.28515625" style="1" customWidth="1"/>
    <col min="1545" max="1551" width="3.5703125" style="1"/>
    <col min="1552" max="1552" width="5.5703125" style="1" customWidth="1"/>
    <col min="1553" max="1555" width="3.5703125" style="1"/>
    <col min="1556" max="1556" width="8.7109375" style="1" customWidth="1"/>
    <col min="1557" max="1559" width="3.5703125" style="1"/>
    <col min="1560" max="1560" width="5.140625" style="1" customWidth="1"/>
    <col min="1561" max="1565" width="3.5703125" style="1"/>
    <col min="1566" max="1566" width="12.85546875" style="1" customWidth="1"/>
    <col min="1567" max="1795" width="3.5703125" style="1"/>
    <col min="1796" max="1796" width="10.42578125" style="1" customWidth="1"/>
    <col min="1797" max="1799" width="3.5703125" style="1"/>
    <col min="1800" max="1800" width="6.28515625" style="1" customWidth="1"/>
    <col min="1801" max="1807" width="3.5703125" style="1"/>
    <col min="1808" max="1808" width="5.5703125" style="1" customWidth="1"/>
    <col min="1809" max="1811" width="3.5703125" style="1"/>
    <col min="1812" max="1812" width="8.7109375" style="1" customWidth="1"/>
    <col min="1813" max="1815" width="3.5703125" style="1"/>
    <col min="1816" max="1816" width="5.140625" style="1" customWidth="1"/>
    <col min="1817" max="1821" width="3.5703125" style="1"/>
    <col min="1822" max="1822" width="12.85546875" style="1" customWidth="1"/>
    <col min="1823" max="2051" width="3.5703125" style="1"/>
    <col min="2052" max="2052" width="10.42578125" style="1" customWidth="1"/>
    <col min="2053" max="2055" width="3.5703125" style="1"/>
    <col min="2056" max="2056" width="6.28515625" style="1" customWidth="1"/>
    <col min="2057" max="2063" width="3.5703125" style="1"/>
    <col min="2064" max="2064" width="5.5703125" style="1" customWidth="1"/>
    <col min="2065" max="2067" width="3.5703125" style="1"/>
    <col min="2068" max="2068" width="8.7109375" style="1" customWidth="1"/>
    <col min="2069" max="2071" width="3.5703125" style="1"/>
    <col min="2072" max="2072" width="5.140625" style="1" customWidth="1"/>
    <col min="2073" max="2077" width="3.5703125" style="1"/>
    <col min="2078" max="2078" width="12.85546875" style="1" customWidth="1"/>
    <col min="2079" max="2307" width="3.5703125" style="1"/>
    <col min="2308" max="2308" width="10.42578125" style="1" customWidth="1"/>
    <col min="2309" max="2311" width="3.5703125" style="1"/>
    <col min="2312" max="2312" width="6.28515625" style="1" customWidth="1"/>
    <col min="2313" max="2319" width="3.5703125" style="1"/>
    <col min="2320" max="2320" width="5.5703125" style="1" customWidth="1"/>
    <col min="2321" max="2323" width="3.5703125" style="1"/>
    <col min="2324" max="2324" width="8.7109375" style="1" customWidth="1"/>
    <col min="2325" max="2327" width="3.5703125" style="1"/>
    <col min="2328" max="2328" width="5.140625" style="1" customWidth="1"/>
    <col min="2329" max="2333" width="3.5703125" style="1"/>
    <col min="2334" max="2334" width="12.85546875" style="1" customWidth="1"/>
    <col min="2335" max="2563" width="3.5703125" style="1"/>
    <col min="2564" max="2564" width="10.42578125" style="1" customWidth="1"/>
    <col min="2565" max="2567" width="3.5703125" style="1"/>
    <col min="2568" max="2568" width="6.28515625" style="1" customWidth="1"/>
    <col min="2569" max="2575" width="3.5703125" style="1"/>
    <col min="2576" max="2576" width="5.5703125" style="1" customWidth="1"/>
    <col min="2577" max="2579" width="3.5703125" style="1"/>
    <col min="2580" max="2580" width="8.7109375" style="1" customWidth="1"/>
    <col min="2581" max="2583" width="3.5703125" style="1"/>
    <col min="2584" max="2584" width="5.140625" style="1" customWidth="1"/>
    <col min="2585" max="2589" width="3.5703125" style="1"/>
    <col min="2590" max="2590" width="12.85546875" style="1" customWidth="1"/>
    <col min="2591" max="2819" width="3.5703125" style="1"/>
    <col min="2820" max="2820" width="10.42578125" style="1" customWidth="1"/>
    <col min="2821" max="2823" width="3.5703125" style="1"/>
    <col min="2824" max="2824" width="6.28515625" style="1" customWidth="1"/>
    <col min="2825" max="2831" width="3.5703125" style="1"/>
    <col min="2832" max="2832" width="5.5703125" style="1" customWidth="1"/>
    <col min="2833" max="2835" width="3.5703125" style="1"/>
    <col min="2836" max="2836" width="8.7109375" style="1" customWidth="1"/>
    <col min="2837" max="2839" width="3.5703125" style="1"/>
    <col min="2840" max="2840" width="5.140625" style="1" customWidth="1"/>
    <col min="2841" max="2845" width="3.5703125" style="1"/>
    <col min="2846" max="2846" width="12.85546875" style="1" customWidth="1"/>
    <col min="2847" max="3075" width="3.5703125" style="1"/>
    <col min="3076" max="3076" width="10.42578125" style="1" customWidth="1"/>
    <col min="3077" max="3079" width="3.5703125" style="1"/>
    <col min="3080" max="3080" width="6.28515625" style="1" customWidth="1"/>
    <col min="3081" max="3087" width="3.5703125" style="1"/>
    <col min="3088" max="3088" width="5.5703125" style="1" customWidth="1"/>
    <col min="3089" max="3091" width="3.5703125" style="1"/>
    <col min="3092" max="3092" width="8.7109375" style="1" customWidth="1"/>
    <col min="3093" max="3095" width="3.5703125" style="1"/>
    <col min="3096" max="3096" width="5.140625" style="1" customWidth="1"/>
    <col min="3097" max="3101" width="3.5703125" style="1"/>
    <col min="3102" max="3102" width="12.85546875" style="1" customWidth="1"/>
    <col min="3103" max="3331" width="3.5703125" style="1"/>
    <col min="3332" max="3332" width="10.42578125" style="1" customWidth="1"/>
    <col min="3333" max="3335" width="3.5703125" style="1"/>
    <col min="3336" max="3336" width="6.28515625" style="1" customWidth="1"/>
    <col min="3337" max="3343" width="3.5703125" style="1"/>
    <col min="3344" max="3344" width="5.5703125" style="1" customWidth="1"/>
    <col min="3345" max="3347" width="3.5703125" style="1"/>
    <col min="3348" max="3348" width="8.7109375" style="1" customWidth="1"/>
    <col min="3349" max="3351" width="3.5703125" style="1"/>
    <col min="3352" max="3352" width="5.140625" style="1" customWidth="1"/>
    <col min="3353" max="3357" width="3.5703125" style="1"/>
    <col min="3358" max="3358" width="12.85546875" style="1" customWidth="1"/>
    <col min="3359" max="3587" width="3.5703125" style="1"/>
    <col min="3588" max="3588" width="10.42578125" style="1" customWidth="1"/>
    <col min="3589" max="3591" width="3.5703125" style="1"/>
    <col min="3592" max="3592" width="6.28515625" style="1" customWidth="1"/>
    <col min="3593" max="3599" width="3.5703125" style="1"/>
    <col min="3600" max="3600" width="5.5703125" style="1" customWidth="1"/>
    <col min="3601" max="3603" width="3.5703125" style="1"/>
    <col min="3604" max="3604" width="8.7109375" style="1" customWidth="1"/>
    <col min="3605" max="3607" width="3.5703125" style="1"/>
    <col min="3608" max="3608" width="5.140625" style="1" customWidth="1"/>
    <col min="3609" max="3613" width="3.5703125" style="1"/>
    <col min="3614" max="3614" width="12.85546875" style="1" customWidth="1"/>
    <col min="3615" max="3843" width="3.5703125" style="1"/>
    <col min="3844" max="3844" width="10.42578125" style="1" customWidth="1"/>
    <col min="3845" max="3847" width="3.5703125" style="1"/>
    <col min="3848" max="3848" width="6.28515625" style="1" customWidth="1"/>
    <col min="3849" max="3855" width="3.5703125" style="1"/>
    <col min="3856" max="3856" width="5.5703125" style="1" customWidth="1"/>
    <col min="3857" max="3859" width="3.5703125" style="1"/>
    <col min="3860" max="3860" width="8.7109375" style="1" customWidth="1"/>
    <col min="3861" max="3863" width="3.5703125" style="1"/>
    <col min="3864" max="3864" width="5.140625" style="1" customWidth="1"/>
    <col min="3865" max="3869" width="3.5703125" style="1"/>
    <col min="3870" max="3870" width="12.85546875" style="1" customWidth="1"/>
    <col min="3871" max="4099" width="3.5703125" style="1"/>
    <col min="4100" max="4100" width="10.42578125" style="1" customWidth="1"/>
    <col min="4101" max="4103" width="3.5703125" style="1"/>
    <col min="4104" max="4104" width="6.28515625" style="1" customWidth="1"/>
    <col min="4105" max="4111" width="3.5703125" style="1"/>
    <col min="4112" max="4112" width="5.5703125" style="1" customWidth="1"/>
    <col min="4113" max="4115" width="3.5703125" style="1"/>
    <col min="4116" max="4116" width="8.7109375" style="1" customWidth="1"/>
    <col min="4117" max="4119" width="3.5703125" style="1"/>
    <col min="4120" max="4120" width="5.140625" style="1" customWidth="1"/>
    <col min="4121" max="4125" width="3.5703125" style="1"/>
    <col min="4126" max="4126" width="12.85546875" style="1" customWidth="1"/>
    <col min="4127" max="4355" width="3.5703125" style="1"/>
    <col min="4356" max="4356" width="10.42578125" style="1" customWidth="1"/>
    <col min="4357" max="4359" width="3.5703125" style="1"/>
    <col min="4360" max="4360" width="6.28515625" style="1" customWidth="1"/>
    <col min="4361" max="4367" width="3.5703125" style="1"/>
    <col min="4368" max="4368" width="5.5703125" style="1" customWidth="1"/>
    <col min="4369" max="4371" width="3.5703125" style="1"/>
    <col min="4372" max="4372" width="8.7109375" style="1" customWidth="1"/>
    <col min="4373" max="4375" width="3.5703125" style="1"/>
    <col min="4376" max="4376" width="5.140625" style="1" customWidth="1"/>
    <col min="4377" max="4381" width="3.5703125" style="1"/>
    <col min="4382" max="4382" width="12.85546875" style="1" customWidth="1"/>
    <col min="4383" max="4611" width="3.5703125" style="1"/>
    <col min="4612" max="4612" width="10.42578125" style="1" customWidth="1"/>
    <col min="4613" max="4615" width="3.5703125" style="1"/>
    <col min="4616" max="4616" width="6.28515625" style="1" customWidth="1"/>
    <col min="4617" max="4623" width="3.5703125" style="1"/>
    <col min="4624" max="4624" width="5.5703125" style="1" customWidth="1"/>
    <col min="4625" max="4627" width="3.5703125" style="1"/>
    <col min="4628" max="4628" width="8.7109375" style="1" customWidth="1"/>
    <col min="4629" max="4631" width="3.5703125" style="1"/>
    <col min="4632" max="4632" width="5.140625" style="1" customWidth="1"/>
    <col min="4633" max="4637" width="3.5703125" style="1"/>
    <col min="4638" max="4638" width="12.85546875" style="1" customWidth="1"/>
    <col min="4639" max="4867" width="3.5703125" style="1"/>
    <col min="4868" max="4868" width="10.42578125" style="1" customWidth="1"/>
    <col min="4869" max="4871" width="3.5703125" style="1"/>
    <col min="4872" max="4872" width="6.28515625" style="1" customWidth="1"/>
    <col min="4873" max="4879" width="3.5703125" style="1"/>
    <col min="4880" max="4880" width="5.5703125" style="1" customWidth="1"/>
    <col min="4881" max="4883" width="3.5703125" style="1"/>
    <col min="4884" max="4884" width="8.7109375" style="1" customWidth="1"/>
    <col min="4885" max="4887" width="3.5703125" style="1"/>
    <col min="4888" max="4888" width="5.140625" style="1" customWidth="1"/>
    <col min="4889" max="4893" width="3.5703125" style="1"/>
    <col min="4894" max="4894" width="12.85546875" style="1" customWidth="1"/>
    <col min="4895" max="5123" width="3.5703125" style="1"/>
    <col min="5124" max="5124" width="10.42578125" style="1" customWidth="1"/>
    <col min="5125" max="5127" width="3.5703125" style="1"/>
    <col min="5128" max="5128" width="6.28515625" style="1" customWidth="1"/>
    <col min="5129" max="5135" width="3.5703125" style="1"/>
    <col min="5136" max="5136" width="5.5703125" style="1" customWidth="1"/>
    <col min="5137" max="5139" width="3.5703125" style="1"/>
    <col min="5140" max="5140" width="8.7109375" style="1" customWidth="1"/>
    <col min="5141" max="5143" width="3.5703125" style="1"/>
    <col min="5144" max="5144" width="5.140625" style="1" customWidth="1"/>
    <col min="5145" max="5149" width="3.5703125" style="1"/>
    <col min="5150" max="5150" width="12.85546875" style="1" customWidth="1"/>
    <col min="5151" max="5379" width="3.5703125" style="1"/>
    <col min="5380" max="5380" width="10.42578125" style="1" customWidth="1"/>
    <col min="5381" max="5383" width="3.5703125" style="1"/>
    <col min="5384" max="5384" width="6.28515625" style="1" customWidth="1"/>
    <col min="5385" max="5391" width="3.5703125" style="1"/>
    <col min="5392" max="5392" width="5.5703125" style="1" customWidth="1"/>
    <col min="5393" max="5395" width="3.5703125" style="1"/>
    <col min="5396" max="5396" width="8.7109375" style="1" customWidth="1"/>
    <col min="5397" max="5399" width="3.5703125" style="1"/>
    <col min="5400" max="5400" width="5.140625" style="1" customWidth="1"/>
    <col min="5401" max="5405" width="3.5703125" style="1"/>
    <col min="5406" max="5406" width="12.85546875" style="1" customWidth="1"/>
    <col min="5407" max="5635" width="3.5703125" style="1"/>
    <col min="5636" max="5636" width="10.42578125" style="1" customWidth="1"/>
    <col min="5637" max="5639" width="3.5703125" style="1"/>
    <col min="5640" max="5640" width="6.28515625" style="1" customWidth="1"/>
    <col min="5641" max="5647" width="3.5703125" style="1"/>
    <col min="5648" max="5648" width="5.5703125" style="1" customWidth="1"/>
    <col min="5649" max="5651" width="3.5703125" style="1"/>
    <col min="5652" max="5652" width="8.7109375" style="1" customWidth="1"/>
    <col min="5653" max="5655" width="3.5703125" style="1"/>
    <col min="5656" max="5656" width="5.140625" style="1" customWidth="1"/>
    <col min="5657" max="5661" width="3.5703125" style="1"/>
    <col min="5662" max="5662" width="12.85546875" style="1" customWidth="1"/>
    <col min="5663" max="5891" width="3.5703125" style="1"/>
    <col min="5892" max="5892" width="10.42578125" style="1" customWidth="1"/>
    <col min="5893" max="5895" width="3.5703125" style="1"/>
    <col min="5896" max="5896" width="6.28515625" style="1" customWidth="1"/>
    <col min="5897" max="5903" width="3.5703125" style="1"/>
    <col min="5904" max="5904" width="5.5703125" style="1" customWidth="1"/>
    <col min="5905" max="5907" width="3.5703125" style="1"/>
    <col min="5908" max="5908" width="8.7109375" style="1" customWidth="1"/>
    <col min="5909" max="5911" width="3.5703125" style="1"/>
    <col min="5912" max="5912" width="5.140625" style="1" customWidth="1"/>
    <col min="5913" max="5917" width="3.5703125" style="1"/>
    <col min="5918" max="5918" width="12.85546875" style="1" customWidth="1"/>
    <col min="5919" max="6147" width="3.5703125" style="1"/>
    <col min="6148" max="6148" width="10.42578125" style="1" customWidth="1"/>
    <col min="6149" max="6151" width="3.5703125" style="1"/>
    <col min="6152" max="6152" width="6.28515625" style="1" customWidth="1"/>
    <col min="6153" max="6159" width="3.5703125" style="1"/>
    <col min="6160" max="6160" width="5.5703125" style="1" customWidth="1"/>
    <col min="6161" max="6163" width="3.5703125" style="1"/>
    <col min="6164" max="6164" width="8.7109375" style="1" customWidth="1"/>
    <col min="6165" max="6167" width="3.5703125" style="1"/>
    <col min="6168" max="6168" width="5.140625" style="1" customWidth="1"/>
    <col min="6169" max="6173" width="3.5703125" style="1"/>
    <col min="6174" max="6174" width="12.85546875" style="1" customWidth="1"/>
    <col min="6175" max="6403" width="3.5703125" style="1"/>
    <col min="6404" max="6404" width="10.42578125" style="1" customWidth="1"/>
    <col min="6405" max="6407" width="3.5703125" style="1"/>
    <col min="6408" max="6408" width="6.28515625" style="1" customWidth="1"/>
    <col min="6409" max="6415" width="3.5703125" style="1"/>
    <col min="6416" max="6416" width="5.5703125" style="1" customWidth="1"/>
    <col min="6417" max="6419" width="3.5703125" style="1"/>
    <col min="6420" max="6420" width="8.7109375" style="1" customWidth="1"/>
    <col min="6421" max="6423" width="3.5703125" style="1"/>
    <col min="6424" max="6424" width="5.140625" style="1" customWidth="1"/>
    <col min="6425" max="6429" width="3.5703125" style="1"/>
    <col min="6430" max="6430" width="12.85546875" style="1" customWidth="1"/>
    <col min="6431" max="6659" width="3.5703125" style="1"/>
    <col min="6660" max="6660" width="10.42578125" style="1" customWidth="1"/>
    <col min="6661" max="6663" width="3.5703125" style="1"/>
    <col min="6664" max="6664" width="6.28515625" style="1" customWidth="1"/>
    <col min="6665" max="6671" width="3.5703125" style="1"/>
    <col min="6672" max="6672" width="5.5703125" style="1" customWidth="1"/>
    <col min="6673" max="6675" width="3.5703125" style="1"/>
    <col min="6676" max="6676" width="8.7109375" style="1" customWidth="1"/>
    <col min="6677" max="6679" width="3.5703125" style="1"/>
    <col min="6680" max="6680" width="5.140625" style="1" customWidth="1"/>
    <col min="6681" max="6685" width="3.5703125" style="1"/>
    <col min="6686" max="6686" width="12.85546875" style="1" customWidth="1"/>
    <col min="6687" max="6915" width="3.5703125" style="1"/>
    <col min="6916" max="6916" width="10.42578125" style="1" customWidth="1"/>
    <col min="6917" max="6919" width="3.5703125" style="1"/>
    <col min="6920" max="6920" width="6.28515625" style="1" customWidth="1"/>
    <col min="6921" max="6927" width="3.5703125" style="1"/>
    <col min="6928" max="6928" width="5.5703125" style="1" customWidth="1"/>
    <col min="6929" max="6931" width="3.5703125" style="1"/>
    <col min="6932" max="6932" width="8.7109375" style="1" customWidth="1"/>
    <col min="6933" max="6935" width="3.5703125" style="1"/>
    <col min="6936" max="6936" width="5.140625" style="1" customWidth="1"/>
    <col min="6937" max="6941" width="3.5703125" style="1"/>
    <col min="6942" max="6942" width="12.85546875" style="1" customWidth="1"/>
    <col min="6943" max="7171" width="3.5703125" style="1"/>
    <col min="7172" max="7172" width="10.42578125" style="1" customWidth="1"/>
    <col min="7173" max="7175" width="3.5703125" style="1"/>
    <col min="7176" max="7176" width="6.28515625" style="1" customWidth="1"/>
    <col min="7177" max="7183" width="3.5703125" style="1"/>
    <col min="7184" max="7184" width="5.5703125" style="1" customWidth="1"/>
    <col min="7185" max="7187" width="3.5703125" style="1"/>
    <col min="7188" max="7188" width="8.7109375" style="1" customWidth="1"/>
    <col min="7189" max="7191" width="3.5703125" style="1"/>
    <col min="7192" max="7192" width="5.140625" style="1" customWidth="1"/>
    <col min="7193" max="7197" width="3.5703125" style="1"/>
    <col min="7198" max="7198" width="12.85546875" style="1" customWidth="1"/>
    <col min="7199" max="7427" width="3.5703125" style="1"/>
    <col min="7428" max="7428" width="10.42578125" style="1" customWidth="1"/>
    <col min="7429" max="7431" width="3.5703125" style="1"/>
    <col min="7432" max="7432" width="6.28515625" style="1" customWidth="1"/>
    <col min="7433" max="7439" width="3.5703125" style="1"/>
    <col min="7440" max="7440" width="5.5703125" style="1" customWidth="1"/>
    <col min="7441" max="7443" width="3.5703125" style="1"/>
    <col min="7444" max="7444" width="8.7109375" style="1" customWidth="1"/>
    <col min="7445" max="7447" width="3.5703125" style="1"/>
    <col min="7448" max="7448" width="5.140625" style="1" customWidth="1"/>
    <col min="7449" max="7453" width="3.5703125" style="1"/>
    <col min="7454" max="7454" width="12.85546875" style="1" customWidth="1"/>
    <col min="7455" max="7683" width="3.5703125" style="1"/>
    <col min="7684" max="7684" width="10.42578125" style="1" customWidth="1"/>
    <col min="7685" max="7687" width="3.5703125" style="1"/>
    <col min="7688" max="7688" width="6.28515625" style="1" customWidth="1"/>
    <col min="7689" max="7695" width="3.5703125" style="1"/>
    <col min="7696" max="7696" width="5.5703125" style="1" customWidth="1"/>
    <col min="7697" max="7699" width="3.5703125" style="1"/>
    <col min="7700" max="7700" width="8.7109375" style="1" customWidth="1"/>
    <col min="7701" max="7703" width="3.5703125" style="1"/>
    <col min="7704" max="7704" width="5.140625" style="1" customWidth="1"/>
    <col min="7705" max="7709" width="3.5703125" style="1"/>
    <col min="7710" max="7710" width="12.85546875" style="1" customWidth="1"/>
    <col min="7711" max="7939" width="3.5703125" style="1"/>
    <col min="7940" max="7940" width="10.42578125" style="1" customWidth="1"/>
    <col min="7941" max="7943" width="3.5703125" style="1"/>
    <col min="7944" max="7944" width="6.28515625" style="1" customWidth="1"/>
    <col min="7945" max="7951" width="3.5703125" style="1"/>
    <col min="7952" max="7952" width="5.5703125" style="1" customWidth="1"/>
    <col min="7953" max="7955" width="3.5703125" style="1"/>
    <col min="7956" max="7956" width="8.7109375" style="1" customWidth="1"/>
    <col min="7957" max="7959" width="3.5703125" style="1"/>
    <col min="7960" max="7960" width="5.140625" style="1" customWidth="1"/>
    <col min="7961" max="7965" width="3.5703125" style="1"/>
    <col min="7966" max="7966" width="12.85546875" style="1" customWidth="1"/>
    <col min="7967" max="8195" width="3.5703125" style="1"/>
    <col min="8196" max="8196" width="10.42578125" style="1" customWidth="1"/>
    <col min="8197" max="8199" width="3.5703125" style="1"/>
    <col min="8200" max="8200" width="6.28515625" style="1" customWidth="1"/>
    <col min="8201" max="8207" width="3.5703125" style="1"/>
    <col min="8208" max="8208" width="5.5703125" style="1" customWidth="1"/>
    <col min="8209" max="8211" width="3.5703125" style="1"/>
    <col min="8212" max="8212" width="8.7109375" style="1" customWidth="1"/>
    <col min="8213" max="8215" width="3.5703125" style="1"/>
    <col min="8216" max="8216" width="5.140625" style="1" customWidth="1"/>
    <col min="8217" max="8221" width="3.5703125" style="1"/>
    <col min="8222" max="8222" width="12.85546875" style="1" customWidth="1"/>
    <col min="8223" max="8451" width="3.5703125" style="1"/>
    <col min="8452" max="8452" width="10.42578125" style="1" customWidth="1"/>
    <col min="8453" max="8455" width="3.5703125" style="1"/>
    <col min="8456" max="8456" width="6.28515625" style="1" customWidth="1"/>
    <col min="8457" max="8463" width="3.5703125" style="1"/>
    <col min="8464" max="8464" width="5.5703125" style="1" customWidth="1"/>
    <col min="8465" max="8467" width="3.5703125" style="1"/>
    <col min="8468" max="8468" width="8.7109375" style="1" customWidth="1"/>
    <col min="8469" max="8471" width="3.5703125" style="1"/>
    <col min="8472" max="8472" width="5.140625" style="1" customWidth="1"/>
    <col min="8473" max="8477" width="3.5703125" style="1"/>
    <col min="8478" max="8478" width="12.85546875" style="1" customWidth="1"/>
    <col min="8479" max="8707" width="3.5703125" style="1"/>
    <col min="8708" max="8708" width="10.42578125" style="1" customWidth="1"/>
    <col min="8709" max="8711" width="3.5703125" style="1"/>
    <col min="8712" max="8712" width="6.28515625" style="1" customWidth="1"/>
    <col min="8713" max="8719" width="3.5703125" style="1"/>
    <col min="8720" max="8720" width="5.5703125" style="1" customWidth="1"/>
    <col min="8721" max="8723" width="3.5703125" style="1"/>
    <col min="8724" max="8724" width="8.7109375" style="1" customWidth="1"/>
    <col min="8725" max="8727" width="3.5703125" style="1"/>
    <col min="8728" max="8728" width="5.140625" style="1" customWidth="1"/>
    <col min="8729" max="8733" width="3.5703125" style="1"/>
    <col min="8734" max="8734" width="12.85546875" style="1" customWidth="1"/>
    <col min="8735" max="8963" width="3.5703125" style="1"/>
    <col min="8964" max="8964" width="10.42578125" style="1" customWidth="1"/>
    <col min="8965" max="8967" width="3.5703125" style="1"/>
    <col min="8968" max="8968" width="6.28515625" style="1" customWidth="1"/>
    <col min="8969" max="8975" width="3.5703125" style="1"/>
    <col min="8976" max="8976" width="5.5703125" style="1" customWidth="1"/>
    <col min="8977" max="8979" width="3.5703125" style="1"/>
    <col min="8980" max="8980" width="8.7109375" style="1" customWidth="1"/>
    <col min="8981" max="8983" width="3.5703125" style="1"/>
    <col min="8984" max="8984" width="5.140625" style="1" customWidth="1"/>
    <col min="8985" max="8989" width="3.5703125" style="1"/>
    <col min="8990" max="8990" width="12.85546875" style="1" customWidth="1"/>
    <col min="8991" max="9219" width="3.5703125" style="1"/>
    <col min="9220" max="9220" width="10.42578125" style="1" customWidth="1"/>
    <col min="9221" max="9223" width="3.5703125" style="1"/>
    <col min="9224" max="9224" width="6.28515625" style="1" customWidth="1"/>
    <col min="9225" max="9231" width="3.5703125" style="1"/>
    <col min="9232" max="9232" width="5.5703125" style="1" customWidth="1"/>
    <col min="9233" max="9235" width="3.5703125" style="1"/>
    <col min="9236" max="9236" width="8.7109375" style="1" customWidth="1"/>
    <col min="9237" max="9239" width="3.5703125" style="1"/>
    <col min="9240" max="9240" width="5.140625" style="1" customWidth="1"/>
    <col min="9241" max="9245" width="3.5703125" style="1"/>
    <col min="9246" max="9246" width="12.85546875" style="1" customWidth="1"/>
    <col min="9247" max="9475" width="3.5703125" style="1"/>
    <col min="9476" max="9476" width="10.42578125" style="1" customWidth="1"/>
    <col min="9477" max="9479" width="3.5703125" style="1"/>
    <col min="9480" max="9480" width="6.28515625" style="1" customWidth="1"/>
    <col min="9481" max="9487" width="3.5703125" style="1"/>
    <col min="9488" max="9488" width="5.5703125" style="1" customWidth="1"/>
    <col min="9489" max="9491" width="3.5703125" style="1"/>
    <col min="9492" max="9492" width="8.7109375" style="1" customWidth="1"/>
    <col min="9493" max="9495" width="3.5703125" style="1"/>
    <col min="9496" max="9496" width="5.140625" style="1" customWidth="1"/>
    <col min="9497" max="9501" width="3.5703125" style="1"/>
    <col min="9502" max="9502" width="12.85546875" style="1" customWidth="1"/>
    <col min="9503" max="9731" width="3.5703125" style="1"/>
    <col min="9732" max="9732" width="10.42578125" style="1" customWidth="1"/>
    <col min="9733" max="9735" width="3.5703125" style="1"/>
    <col min="9736" max="9736" width="6.28515625" style="1" customWidth="1"/>
    <col min="9737" max="9743" width="3.5703125" style="1"/>
    <col min="9744" max="9744" width="5.5703125" style="1" customWidth="1"/>
    <col min="9745" max="9747" width="3.5703125" style="1"/>
    <col min="9748" max="9748" width="8.7109375" style="1" customWidth="1"/>
    <col min="9749" max="9751" width="3.5703125" style="1"/>
    <col min="9752" max="9752" width="5.140625" style="1" customWidth="1"/>
    <col min="9753" max="9757" width="3.5703125" style="1"/>
    <col min="9758" max="9758" width="12.85546875" style="1" customWidth="1"/>
    <col min="9759" max="9987" width="3.5703125" style="1"/>
    <col min="9988" max="9988" width="10.42578125" style="1" customWidth="1"/>
    <col min="9989" max="9991" width="3.5703125" style="1"/>
    <col min="9992" max="9992" width="6.28515625" style="1" customWidth="1"/>
    <col min="9993" max="9999" width="3.5703125" style="1"/>
    <col min="10000" max="10000" width="5.5703125" style="1" customWidth="1"/>
    <col min="10001" max="10003" width="3.5703125" style="1"/>
    <col min="10004" max="10004" width="8.7109375" style="1" customWidth="1"/>
    <col min="10005" max="10007" width="3.5703125" style="1"/>
    <col min="10008" max="10008" width="5.140625" style="1" customWidth="1"/>
    <col min="10009" max="10013" width="3.5703125" style="1"/>
    <col min="10014" max="10014" width="12.85546875" style="1" customWidth="1"/>
    <col min="10015" max="10243" width="3.5703125" style="1"/>
    <col min="10244" max="10244" width="10.42578125" style="1" customWidth="1"/>
    <col min="10245" max="10247" width="3.5703125" style="1"/>
    <col min="10248" max="10248" width="6.28515625" style="1" customWidth="1"/>
    <col min="10249" max="10255" width="3.5703125" style="1"/>
    <col min="10256" max="10256" width="5.5703125" style="1" customWidth="1"/>
    <col min="10257" max="10259" width="3.5703125" style="1"/>
    <col min="10260" max="10260" width="8.7109375" style="1" customWidth="1"/>
    <col min="10261" max="10263" width="3.5703125" style="1"/>
    <col min="10264" max="10264" width="5.140625" style="1" customWidth="1"/>
    <col min="10265" max="10269" width="3.5703125" style="1"/>
    <col min="10270" max="10270" width="12.85546875" style="1" customWidth="1"/>
    <col min="10271" max="10499" width="3.5703125" style="1"/>
    <col min="10500" max="10500" width="10.42578125" style="1" customWidth="1"/>
    <col min="10501" max="10503" width="3.5703125" style="1"/>
    <col min="10504" max="10504" width="6.28515625" style="1" customWidth="1"/>
    <col min="10505" max="10511" width="3.5703125" style="1"/>
    <col min="10512" max="10512" width="5.5703125" style="1" customWidth="1"/>
    <col min="10513" max="10515" width="3.5703125" style="1"/>
    <col min="10516" max="10516" width="8.7109375" style="1" customWidth="1"/>
    <col min="10517" max="10519" width="3.5703125" style="1"/>
    <col min="10520" max="10520" width="5.140625" style="1" customWidth="1"/>
    <col min="10521" max="10525" width="3.5703125" style="1"/>
    <col min="10526" max="10526" width="12.85546875" style="1" customWidth="1"/>
    <col min="10527" max="10755" width="3.5703125" style="1"/>
    <col min="10756" max="10756" width="10.42578125" style="1" customWidth="1"/>
    <col min="10757" max="10759" width="3.5703125" style="1"/>
    <col min="10760" max="10760" width="6.28515625" style="1" customWidth="1"/>
    <col min="10761" max="10767" width="3.5703125" style="1"/>
    <col min="10768" max="10768" width="5.5703125" style="1" customWidth="1"/>
    <col min="10769" max="10771" width="3.5703125" style="1"/>
    <col min="10772" max="10772" width="8.7109375" style="1" customWidth="1"/>
    <col min="10773" max="10775" width="3.5703125" style="1"/>
    <col min="10776" max="10776" width="5.140625" style="1" customWidth="1"/>
    <col min="10777" max="10781" width="3.5703125" style="1"/>
    <col min="10782" max="10782" width="12.85546875" style="1" customWidth="1"/>
    <col min="10783" max="11011" width="3.5703125" style="1"/>
    <col min="11012" max="11012" width="10.42578125" style="1" customWidth="1"/>
    <col min="11013" max="11015" width="3.5703125" style="1"/>
    <col min="11016" max="11016" width="6.28515625" style="1" customWidth="1"/>
    <col min="11017" max="11023" width="3.5703125" style="1"/>
    <col min="11024" max="11024" width="5.5703125" style="1" customWidth="1"/>
    <col min="11025" max="11027" width="3.5703125" style="1"/>
    <col min="11028" max="11028" width="8.7109375" style="1" customWidth="1"/>
    <col min="11029" max="11031" width="3.5703125" style="1"/>
    <col min="11032" max="11032" width="5.140625" style="1" customWidth="1"/>
    <col min="11033" max="11037" width="3.5703125" style="1"/>
    <col min="11038" max="11038" width="12.85546875" style="1" customWidth="1"/>
    <col min="11039" max="11267" width="3.5703125" style="1"/>
    <col min="11268" max="11268" width="10.42578125" style="1" customWidth="1"/>
    <col min="11269" max="11271" width="3.5703125" style="1"/>
    <col min="11272" max="11272" width="6.28515625" style="1" customWidth="1"/>
    <col min="11273" max="11279" width="3.5703125" style="1"/>
    <col min="11280" max="11280" width="5.5703125" style="1" customWidth="1"/>
    <col min="11281" max="11283" width="3.5703125" style="1"/>
    <col min="11284" max="11284" width="8.7109375" style="1" customWidth="1"/>
    <col min="11285" max="11287" width="3.5703125" style="1"/>
    <col min="11288" max="11288" width="5.140625" style="1" customWidth="1"/>
    <col min="11289" max="11293" width="3.5703125" style="1"/>
    <col min="11294" max="11294" width="12.85546875" style="1" customWidth="1"/>
    <col min="11295" max="11523" width="3.5703125" style="1"/>
    <col min="11524" max="11524" width="10.42578125" style="1" customWidth="1"/>
    <col min="11525" max="11527" width="3.5703125" style="1"/>
    <col min="11528" max="11528" width="6.28515625" style="1" customWidth="1"/>
    <col min="11529" max="11535" width="3.5703125" style="1"/>
    <col min="11536" max="11536" width="5.5703125" style="1" customWidth="1"/>
    <col min="11537" max="11539" width="3.5703125" style="1"/>
    <col min="11540" max="11540" width="8.7109375" style="1" customWidth="1"/>
    <col min="11541" max="11543" width="3.5703125" style="1"/>
    <col min="11544" max="11544" width="5.140625" style="1" customWidth="1"/>
    <col min="11545" max="11549" width="3.5703125" style="1"/>
    <col min="11550" max="11550" width="12.85546875" style="1" customWidth="1"/>
    <col min="11551" max="11779" width="3.5703125" style="1"/>
    <col min="11780" max="11780" width="10.42578125" style="1" customWidth="1"/>
    <col min="11781" max="11783" width="3.5703125" style="1"/>
    <col min="11784" max="11784" width="6.28515625" style="1" customWidth="1"/>
    <col min="11785" max="11791" width="3.5703125" style="1"/>
    <col min="11792" max="11792" width="5.5703125" style="1" customWidth="1"/>
    <col min="11793" max="11795" width="3.5703125" style="1"/>
    <col min="11796" max="11796" width="8.7109375" style="1" customWidth="1"/>
    <col min="11797" max="11799" width="3.5703125" style="1"/>
    <col min="11800" max="11800" width="5.140625" style="1" customWidth="1"/>
    <col min="11801" max="11805" width="3.5703125" style="1"/>
    <col min="11806" max="11806" width="12.85546875" style="1" customWidth="1"/>
    <col min="11807" max="12035" width="3.5703125" style="1"/>
    <col min="12036" max="12036" width="10.42578125" style="1" customWidth="1"/>
    <col min="12037" max="12039" width="3.5703125" style="1"/>
    <col min="12040" max="12040" width="6.28515625" style="1" customWidth="1"/>
    <col min="12041" max="12047" width="3.5703125" style="1"/>
    <col min="12048" max="12048" width="5.5703125" style="1" customWidth="1"/>
    <col min="12049" max="12051" width="3.5703125" style="1"/>
    <col min="12052" max="12052" width="8.7109375" style="1" customWidth="1"/>
    <col min="12053" max="12055" width="3.5703125" style="1"/>
    <col min="12056" max="12056" width="5.140625" style="1" customWidth="1"/>
    <col min="12057" max="12061" width="3.5703125" style="1"/>
    <col min="12062" max="12062" width="12.85546875" style="1" customWidth="1"/>
    <col min="12063" max="12291" width="3.5703125" style="1"/>
    <col min="12292" max="12292" width="10.42578125" style="1" customWidth="1"/>
    <col min="12293" max="12295" width="3.5703125" style="1"/>
    <col min="12296" max="12296" width="6.28515625" style="1" customWidth="1"/>
    <col min="12297" max="12303" width="3.5703125" style="1"/>
    <col min="12304" max="12304" width="5.5703125" style="1" customWidth="1"/>
    <col min="12305" max="12307" width="3.5703125" style="1"/>
    <col min="12308" max="12308" width="8.7109375" style="1" customWidth="1"/>
    <col min="12309" max="12311" width="3.5703125" style="1"/>
    <col min="12312" max="12312" width="5.140625" style="1" customWidth="1"/>
    <col min="12313" max="12317" width="3.5703125" style="1"/>
    <col min="12318" max="12318" width="12.85546875" style="1" customWidth="1"/>
    <col min="12319" max="12547" width="3.5703125" style="1"/>
    <col min="12548" max="12548" width="10.42578125" style="1" customWidth="1"/>
    <col min="12549" max="12551" width="3.5703125" style="1"/>
    <col min="12552" max="12552" width="6.28515625" style="1" customWidth="1"/>
    <col min="12553" max="12559" width="3.5703125" style="1"/>
    <col min="12560" max="12560" width="5.5703125" style="1" customWidth="1"/>
    <col min="12561" max="12563" width="3.5703125" style="1"/>
    <col min="12564" max="12564" width="8.7109375" style="1" customWidth="1"/>
    <col min="12565" max="12567" width="3.5703125" style="1"/>
    <col min="12568" max="12568" width="5.140625" style="1" customWidth="1"/>
    <col min="12569" max="12573" width="3.5703125" style="1"/>
    <col min="12574" max="12574" width="12.85546875" style="1" customWidth="1"/>
    <col min="12575" max="12803" width="3.5703125" style="1"/>
    <col min="12804" max="12804" width="10.42578125" style="1" customWidth="1"/>
    <col min="12805" max="12807" width="3.5703125" style="1"/>
    <col min="12808" max="12808" width="6.28515625" style="1" customWidth="1"/>
    <col min="12809" max="12815" width="3.5703125" style="1"/>
    <col min="12816" max="12816" width="5.5703125" style="1" customWidth="1"/>
    <col min="12817" max="12819" width="3.5703125" style="1"/>
    <col min="12820" max="12820" width="8.7109375" style="1" customWidth="1"/>
    <col min="12821" max="12823" width="3.5703125" style="1"/>
    <col min="12824" max="12824" width="5.140625" style="1" customWidth="1"/>
    <col min="12825" max="12829" width="3.5703125" style="1"/>
    <col min="12830" max="12830" width="12.85546875" style="1" customWidth="1"/>
    <col min="12831" max="13059" width="3.5703125" style="1"/>
    <col min="13060" max="13060" width="10.42578125" style="1" customWidth="1"/>
    <col min="13061" max="13063" width="3.5703125" style="1"/>
    <col min="13064" max="13064" width="6.28515625" style="1" customWidth="1"/>
    <col min="13065" max="13071" width="3.5703125" style="1"/>
    <col min="13072" max="13072" width="5.5703125" style="1" customWidth="1"/>
    <col min="13073" max="13075" width="3.5703125" style="1"/>
    <col min="13076" max="13076" width="8.7109375" style="1" customWidth="1"/>
    <col min="13077" max="13079" width="3.5703125" style="1"/>
    <col min="13080" max="13080" width="5.140625" style="1" customWidth="1"/>
    <col min="13081" max="13085" width="3.5703125" style="1"/>
    <col min="13086" max="13086" width="12.85546875" style="1" customWidth="1"/>
    <col min="13087" max="13315" width="3.5703125" style="1"/>
    <col min="13316" max="13316" width="10.42578125" style="1" customWidth="1"/>
    <col min="13317" max="13319" width="3.5703125" style="1"/>
    <col min="13320" max="13320" width="6.28515625" style="1" customWidth="1"/>
    <col min="13321" max="13327" width="3.5703125" style="1"/>
    <col min="13328" max="13328" width="5.5703125" style="1" customWidth="1"/>
    <col min="13329" max="13331" width="3.5703125" style="1"/>
    <col min="13332" max="13332" width="8.7109375" style="1" customWidth="1"/>
    <col min="13333" max="13335" width="3.5703125" style="1"/>
    <col min="13336" max="13336" width="5.140625" style="1" customWidth="1"/>
    <col min="13337" max="13341" width="3.5703125" style="1"/>
    <col min="13342" max="13342" width="12.85546875" style="1" customWidth="1"/>
    <col min="13343" max="13571" width="3.5703125" style="1"/>
    <col min="13572" max="13572" width="10.42578125" style="1" customWidth="1"/>
    <col min="13573" max="13575" width="3.5703125" style="1"/>
    <col min="13576" max="13576" width="6.28515625" style="1" customWidth="1"/>
    <col min="13577" max="13583" width="3.5703125" style="1"/>
    <col min="13584" max="13584" width="5.5703125" style="1" customWidth="1"/>
    <col min="13585" max="13587" width="3.5703125" style="1"/>
    <col min="13588" max="13588" width="8.7109375" style="1" customWidth="1"/>
    <col min="13589" max="13591" width="3.5703125" style="1"/>
    <col min="13592" max="13592" width="5.140625" style="1" customWidth="1"/>
    <col min="13593" max="13597" width="3.5703125" style="1"/>
    <col min="13598" max="13598" width="12.85546875" style="1" customWidth="1"/>
    <col min="13599" max="13827" width="3.5703125" style="1"/>
    <col min="13828" max="13828" width="10.42578125" style="1" customWidth="1"/>
    <col min="13829" max="13831" width="3.5703125" style="1"/>
    <col min="13832" max="13832" width="6.28515625" style="1" customWidth="1"/>
    <col min="13833" max="13839" width="3.5703125" style="1"/>
    <col min="13840" max="13840" width="5.5703125" style="1" customWidth="1"/>
    <col min="13841" max="13843" width="3.5703125" style="1"/>
    <col min="13844" max="13844" width="8.7109375" style="1" customWidth="1"/>
    <col min="13845" max="13847" width="3.5703125" style="1"/>
    <col min="13848" max="13848" width="5.140625" style="1" customWidth="1"/>
    <col min="13849" max="13853" width="3.5703125" style="1"/>
    <col min="13854" max="13854" width="12.85546875" style="1" customWidth="1"/>
    <col min="13855" max="14083" width="3.5703125" style="1"/>
    <col min="14084" max="14084" width="10.42578125" style="1" customWidth="1"/>
    <col min="14085" max="14087" width="3.5703125" style="1"/>
    <col min="14088" max="14088" width="6.28515625" style="1" customWidth="1"/>
    <col min="14089" max="14095" width="3.5703125" style="1"/>
    <col min="14096" max="14096" width="5.5703125" style="1" customWidth="1"/>
    <col min="14097" max="14099" width="3.5703125" style="1"/>
    <col min="14100" max="14100" width="8.7109375" style="1" customWidth="1"/>
    <col min="14101" max="14103" width="3.5703125" style="1"/>
    <col min="14104" max="14104" width="5.140625" style="1" customWidth="1"/>
    <col min="14105" max="14109" width="3.5703125" style="1"/>
    <col min="14110" max="14110" width="12.85546875" style="1" customWidth="1"/>
    <col min="14111" max="14339" width="3.5703125" style="1"/>
    <col min="14340" max="14340" width="10.42578125" style="1" customWidth="1"/>
    <col min="14341" max="14343" width="3.5703125" style="1"/>
    <col min="14344" max="14344" width="6.28515625" style="1" customWidth="1"/>
    <col min="14345" max="14351" width="3.5703125" style="1"/>
    <col min="14352" max="14352" width="5.5703125" style="1" customWidth="1"/>
    <col min="14353" max="14355" width="3.5703125" style="1"/>
    <col min="14356" max="14356" width="8.7109375" style="1" customWidth="1"/>
    <col min="14357" max="14359" width="3.5703125" style="1"/>
    <col min="14360" max="14360" width="5.140625" style="1" customWidth="1"/>
    <col min="14361" max="14365" width="3.5703125" style="1"/>
    <col min="14366" max="14366" width="12.85546875" style="1" customWidth="1"/>
    <col min="14367" max="14595" width="3.5703125" style="1"/>
    <col min="14596" max="14596" width="10.42578125" style="1" customWidth="1"/>
    <col min="14597" max="14599" width="3.5703125" style="1"/>
    <col min="14600" max="14600" width="6.28515625" style="1" customWidth="1"/>
    <col min="14601" max="14607" width="3.5703125" style="1"/>
    <col min="14608" max="14608" width="5.5703125" style="1" customWidth="1"/>
    <col min="14609" max="14611" width="3.5703125" style="1"/>
    <col min="14612" max="14612" width="8.7109375" style="1" customWidth="1"/>
    <col min="14613" max="14615" width="3.5703125" style="1"/>
    <col min="14616" max="14616" width="5.140625" style="1" customWidth="1"/>
    <col min="14617" max="14621" width="3.5703125" style="1"/>
    <col min="14622" max="14622" width="12.85546875" style="1" customWidth="1"/>
    <col min="14623" max="14851" width="3.5703125" style="1"/>
    <col min="14852" max="14852" width="10.42578125" style="1" customWidth="1"/>
    <col min="14853" max="14855" width="3.5703125" style="1"/>
    <col min="14856" max="14856" width="6.28515625" style="1" customWidth="1"/>
    <col min="14857" max="14863" width="3.5703125" style="1"/>
    <col min="14864" max="14864" width="5.5703125" style="1" customWidth="1"/>
    <col min="14865" max="14867" width="3.5703125" style="1"/>
    <col min="14868" max="14868" width="8.7109375" style="1" customWidth="1"/>
    <col min="14869" max="14871" width="3.5703125" style="1"/>
    <col min="14872" max="14872" width="5.140625" style="1" customWidth="1"/>
    <col min="14873" max="14877" width="3.5703125" style="1"/>
    <col min="14878" max="14878" width="12.85546875" style="1" customWidth="1"/>
    <col min="14879" max="15107" width="3.5703125" style="1"/>
    <col min="15108" max="15108" width="10.42578125" style="1" customWidth="1"/>
    <col min="15109" max="15111" width="3.5703125" style="1"/>
    <col min="15112" max="15112" width="6.28515625" style="1" customWidth="1"/>
    <col min="15113" max="15119" width="3.5703125" style="1"/>
    <col min="15120" max="15120" width="5.5703125" style="1" customWidth="1"/>
    <col min="15121" max="15123" width="3.5703125" style="1"/>
    <col min="15124" max="15124" width="8.7109375" style="1" customWidth="1"/>
    <col min="15125" max="15127" width="3.5703125" style="1"/>
    <col min="15128" max="15128" width="5.140625" style="1" customWidth="1"/>
    <col min="15129" max="15133" width="3.5703125" style="1"/>
    <col min="15134" max="15134" width="12.85546875" style="1" customWidth="1"/>
    <col min="15135" max="15363" width="3.5703125" style="1"/>
    <col min="15364" max="15364" width="10.42578125" style="1" customWidth="1"/>
    <col min="15365" max="15367" width="3.5703125" style="1"/>
    <col min="15368" max="15368" width="6.28515625" style="1" customWidth="1"/>
    <col min="15369" max="15375" width="3.5703125" style="1"/>
    <col min="15376" max="15376" width="5.5703125" style="1" customWidth="1"/>
    <col min="15377" max="15379" width="3.5703125" style="1"/>
    <col min="15380" max="15380" width="8.7109375" style="1" customWidth="1"/>
    <col min="15381" max="15383" width="3.5703125" style="1"/>
    <col min="15384" max="15384" width="5.140625" style="1" customWidth="1"/>
    <col min="15385" max="15389" width="3.5703125" style="1"/>
    <col min="15390" max="15390" width="12.85546875" style="1" customWidth="1"/>
    <col min="15391" max="15619" width="3.5703125" style="1"/>
    <col min="15620" max="15620" width="10.42578125" style="1" customWidth="1"/>
    <col min="15621" max="15623" width="3.5703125" style="1"/>
    <col min="15624" max="15624" width="6.28515625" style="1" customWidth="1"/>
    <col min="15625" max="15631" width="3.5703125" style="1"/>
    <col min="15632" max="15632" width="5.5703125" style="1" customWidth="1"/>
    <col min="15633" max="15635" width="3.5703125" style="1"/>
    <col min="15636" max="15636" width="8.7109375" style="1" customWidth="1"/>
    <col min="15637" max="15639" width="3.5703125" style="1"/>
    <col min="15640" max="15640" width="5.140625" style="1" customWidth="1"/>
    <col min="15641" max="15645" width="3.5703125" style="1"/>
    <col min="15646" max="15646" width="12.85546875" style="1" customWidth="1"/>
    <col min="15647" max="15875" width="3.5703125" style="1"/>
    <col min="15876" max="15876" width="10.42578125" style="1" customWidth="1"/>
    <col min="15877" max="15879" width="3.5703125" style="1"/>
    <col min="15880" max="15880" width="6.28515625" style="1" customWidth="1"/>
    <col min="15881" max="15887" width="3.5703125" style="1"/>
    <col min="15888" max="15888" width="5.5703125" style="1" customWidth="1"/>
    <col min="15889" max="15891" width="3.5703125" style="1"/>
    <col min="15892" max="15892" width="8.7109375" style="1" customWidth="1"/>
    <col min="15893" max="15895" width="3.5703125" style="1"/>
    <col min="15896" max="15896" width="5.140625" style="1" customWidth="1"/>
    <col min="15897" max="15901" width="3.5703125" style="1"/>
    <col min="15902" max="15902" width="12.85546875" style="1" customWidth="1"/>
    <col min="15903" max="16131" width="3.5703125" style="1"/>
    <col min="16132" max="16132" width="10.42578125" style="1" customWidth="1"/>
    <col min="16133" max="16135" width="3.5703125" style="1"/>
    <col min="16136" max="16136" width="6.28515625" style="1" customWidth="1"/>
    <col min="16137" max="16143" width="3.5703125" style="1"/>
    <col min="16144" max="16144" width="5.5703125" style="1" customWidth="1"/>
    <col min="16145" max="16147" width="3.5703125" style="1"/>
    <col min="16148" max="16148" width="8.7109375" style="1" customWidth="1"/>
    <col min="16149" max="16151" width="3.5703125" style="1"/>
    <col min="16152" max="16152" width="5.140625" style="1" customWidth="1"/>
    <col min="16153" max="16157" width="3.5703125" style="1"/>
    <col min="16158" max="16158" width="12.85546875" style="1" customWidth="1"/>
    <col min="16159" max="16384" width="3.5703125" style="1"/>
  </cols>
  <sheetData>
    <row r="1" spans="1:30" ht="25.5" x14ac:dyDescent="0.35">
      <c r="A1" s="159" t="s">
        <v>0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59"/>
      <c r="R1" s="159"/>
      <c r="S1" s="159"/>
      <c r="T1" s="159"/>
      <c r="U1" s="159"/>
      <c r="V1" s="159"/>
      <c r="W1" s="159"/>
      <c r="X1" s="159"/>
      <c r="Y1" s="159"/>
      <c r="Z1" s="159"/>
      <c r="AA1" s="159"/>
      <c r="AB1" s="159"/>
      <c r="AC1" s="159"/>
      <c r="AD1" s="159"/>
    </row>
    <row r="2" spans="1:30" ht="26.25" x14ac:dyDescent="0.4">
      <c r="A2" s="160"/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  <c r="Z2" s="160"/>
      <c r="AA2" s="160"/>
      <c r="AB2" s="160"/>
      <c r="AC2" s="160"/>
      <c r="AD2" s="160"/>
    </row>
    <row r="3" spans="1:30" ht="15.95" customHeight="1" x14ac:dyDescent="0.25">
      <c r="A3" s="161"/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1"/>
      <c r="X3" s="161"/>
      <c r="Y3" s="161"/>
      <c r="Z3" s="161"/>
      <c r="AA3" s="161"/>
      <c r="AB3" s="161"/>
      <c r="AC3" s="161"/>
      <c r="AD3" s="161"/>
    </row>
    <row r="4" spans="1:30" ht="15.95" customHeight="1" x14ac:dyDescent="0.2">
      <c r="A4" s="162" t="s">
        <v>1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2"/>
      <c r="AB4" s="162"/>
      <c r="AC4" s="162"/>
      <c r="AD4" s="162"/>
    </row>
    <row r="5" spans="1:30" ht="15.95" customHeight="1" x14ac:dyDescent="0.2">
      <c r="A5" s="163" t="s">
        <v>115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163"/>
      <c r="V5" s="163"/>
      <c r="W5" s="163"/>
      <c r="X5" s="163"/>
      <c r="Y5" s="163"/>
      <c r="Z5" s="163"/>
      <c r="AA5" s="163"/>
      <c r="AB5" s="163"/>
      <c r="AC5" s="163"/>
      <c r="AD5" s="163"/>
    </row>
    <row r="6" spans="1:30" ht="15.95" customHeight="1" x14ac:dyDescent="0.2"/>
    <row r="7" spans="1:30" s="25" customFormat="1" ht="15.95" customHeight="1" x14ac:dyDescent="0.2">
      <c r="A7" s="21" t="s">
        <v>3</v>
      </c>
      <c r="B7" s="22"/>
      <c r="C7" s="23"/>
      <c r="D7" s="24"/>
      <c r="E7" s="22"/>
      <c r="F7" s="23"/>
      <c r="G7" s="24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166" t="s">
        <v>4</v>
      </c>
      <c r="X7" s="167"/>
      <c r="Y7" s="168"/>
      <c r="Z7" s="166" t="s">
        <v>5</v>
      </c>
      <c r="AA7" s="167"/>
      <c r="AB7" s="167"/>
      <c r="AC7" s="167"/>
      <c r="AD7" s="167"/>
    </row>
    <row r="8" spans="1:30" ht="15.95" customHeight="1" x14ac:dyDescent="0.2">
      <c r="A8" s="26" t="s">
        <v>6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171" t="s">
        <v>7</v>
      </c>
      <c r="X8" s="172"/>
      <c r="Y8" s="173"/>
      <c r="Z8" s="174">
        <v>1</v>
      </c>
      <c r="AA8" s="175"/>
      <c r="AB8" s="175"/>
      <c r="AC8" s="175"/>
      <c r="AD8" s="175"/>
    </row>
    <row r="9" spans="1:30" s="25" customFormat="1" ht="15.95" customHeight="1" x14ac:dyDescent="0.2">
      <c r="A9" s="21" t="s">
        <v>116</v>
      </c>
      <c r="B9" s="22"/>
      <c r="C9" s="23"/>
      <c r="D9" s="24"/>
      <c r="E9" s="22"/>
      <c r="F9" s="23"/>
      <c r="G9" s="24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7" t="s">
        <v>117</v>
      </c>
      <c r="T9" s="21"/>
      <c r="U9" s="22"/>
      <c r="V9" s="22"/>
      <c r="W9" s="260" t="s">
        <v>118</v>
      </c>
      <c r="X9" s="261"/>
      <c r="Y9" s="262"/>
      <c r="Z9" s="260" t="s">
        <v>119</v>
      </c>
      <c r="AA9" s="261"/>
      <c r="AB9" s="261"/>
      <c r="AC9" s="261"/>
      <c r="AD9" s="261"/>
    </row>
    <row r="10" spans="1:30" ht="15.95" customHeight="1" x14ac:dyDescent="0.2">
      <c r="A10" s="28" t="s">
        <v>36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63"/>
      <c r="T10" s="264"/>
      <c r="U10" s="264"/>
      <c r="V10" s="265"/>
      <c r="W10" s="263">
        <v>1</v>
      </c>
      <c r="X10" s="264"/>
      <c r="Y10" s="265"/>
      <c r="Z10" s="266">
        <v>2</v>
      </c>
      <c r="AA10" s="267"/>
      <c r="AB10" s="267"/>
      <c r="AC10" s="267"/>
      <c r="AD10" s="267"/>
    </row>
    <row r="11" spans="1:30" ht="15.95" customHeight="1" x14ac:dyDescent="0.2">
      <c r="A11" s="268"/>
      <c r="B11" s="268"/>
      <c r="C11" s="268"/>
      <c r="D11" s="268"/>
      <c r="E11" s="268"/>
      <c r="F11" s="268"/>
      <c r="G11" s="268"/>
      <c r="H11" s="268"/>
      <c r="I11" s="268"/>
      <c r="J11" s="268"/>
      <c r="K11" s="268"/>
      <c r="L11" s="268"/>
      <c r="M11" s="268"/>
      <c r="N11" s="268"/>
      <c r="O11" s="268"/>
      <c r="P11" s="268"/>
      <c r="Q11" s="268"/>
      <c r="R11" s="268"/>
      <c r="S11" s="268"/>
      <c r="X11" s="269"/>
      <c r="Y11" s="269"/>
      <c r="Z11" s="269"/>
    </row>
    <row r="12" spans="1:30" ht="15.95" customHeight="1" x14ac:dyDescent="0.2">
      <c r="A12" s="3" t="s">
        <v>120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259"/>
      <c r="U12" s="259"/>
      <c r="V12" s="259"/>
      <c r="W12" s="4"/>
      <c r="X12" s="4"/>
      <c r="Y12" s="4"/>
      <c r="Z12" s="4"/>
      <c r="AA12" s="4"/>
      <c r="AB12" s="4"/>
      <c r="AC12" s="4"/>
      <c r="AD12" s="4"/>
    </row>
    <row r="13" spans="1:30" ht="15.95" customHeight="1" x14ac:dyDescent="0.2">
      <c r="A13" s="3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</row>
    <row r="14" spans="1:30" ht="15.95" customHeight="1" x14ac:dyDescent="0.2">
      <c r="A14" s="3"/>
      <c r="B14" s="3" t="s">
        <v>121</v>
      </c>
      <c r="C14" s="4"/>
      <c r="K14" s="198"/>
      <c r="L14" s="198"/>
      <c r="M14" s="198"/>
      <c r="N14" s="198"/>
      <c r="O14" s="198" t="s">
        <v>122</v>
      </c>
      <c r="P14" s="198"/>
      <c r="Q14" s="198"/>
      <c r="R14" s="198"/>
      <c r="S14" s="198" t="s">
        <v>123</v>
      </c>
      <c r="T14" s="198"/>
      <c r="U14" s="198"/>
      <c r="V14" s="198"/>
      <c r="W14" s="198" t="s">
        <v>124</v>
      </c>
      <c r="X14" s="198"/>
      <c r="Y14" s="198"/>
      <c r="Z14" s="198"/>
      <c r="AA14" s="198" t="s">
        <v>125</v>
      </c>
      <c r="AB14" s="198"/>
      <c r="AC14" s="198"/>
      <c r="AD14" s="198"/>
    </row>
    <row r="15" spans="1:30" ht="15.95" customHeight="1" x14ac:dyDescent="0.2">
      <c r="A15" s="4"/>
      <c r="B15" s="130" t="s">
        <v>9</v>
      </c>
      <c r="C15" s="131"/>
      <c r="D15" s="136" t="s">
        <v>126</v>
      </c>
      <c r="E15" s="130"/>
      <c r="F15" s="130"/>
      <c r="G15" s="130"/>
      <c r="H15" s="130"/>
      <c r="I15" s="130"/>
      <c r="J15" s="131"/>
      <c r="K15" s="136" t="s">
        <v>127</v>
      </c>
      <c r="L15" s="130"/>
      <c r="M15" s="130"/>
      <c r="N15" s="131"/>
      <c r="O15" s="114" t="s">
        <v>128</v>
      </c>
      <c r="P15" s="115"/>
      <c r="Q15" s="115"/>
      <c r="R15" s="116"/>
      <c r="S15" s="114" t="s">
        <v>56</v>
      </c>
      <c r="T15" s="115"/>
      <c r="U15" s="115"/>
      <c r="V15" s="116"/>
      <c r="W15" s="136" t="s">
        <v>129</v>
      </c>
      <c r="X15" s="130"/>
      <c r="Y15" s="130"/>
      <c r="Z15" s="131"/>
      <c r="AA15" s="114" t="s">
        <v>130</v>
      </c>
      <c r="AB15" s="115"/>
      <c r="AC15" s="115"/>
      <c r="AD15" s="115"/>
    </row>
    <row r="16" spans="1:30" ht="15.95" customHeight="1" x14ac:dyDescent="0.2">
      <c r="A16" s="4"/>
      <c r="B16" s="132"/>
      <c r="C16" s="133"/>
      <c r="D16" s="137"/>
      <c r="E16" s="132"/>
      <c r="F16" s="132"/>
      <c r="G16" s="132"/>
      <c r="H16" s="132"/>
      <c r="I16" s="132"/>
      <c r="J16" s="133"/>
      <c r="K16" s="137"/>
      <c r="L16" s="132"/>
      <c r="M16" s="132"/>
      <c r="N16" s="133"/>
      <c r="O16" s="117" t="s">
        <v>131</v>
      </c>
      <c r="P16" s="118"/>
      <c r="Q16" s="118"/>
      <c r="R16" s="119"/>
      <c r="S16" s="117" t="s">
        <v>132</v>
      </c>
      <c r="T16" s="118"/>
      <c r="U16" s="118"/>
      <c r="V16" s="119"/>
      <c r="W16" s="137"/>
      <c r="X16" s="132"/>
      <c r="Y16" s="132"/>
      <c r="Z16" s="133"/>
      <c r="AA16" s="117" t="s">
        <v>133</v>
      </c>
      <c r="AB16" s="118"/>
      <c r="AC16" s="118"/>
      <c r="AD16" s="118"/>
    </row>
    <row r="17" spans="1:30" ht="32.1" customHeight="1" x14ac:dyDescent="0.2">
      <c r="A17" s="4"/>
      <c r="B17" s="120" t="s">
        <v>134</v>
      </c>
      <c r="C17" s="121"/>
      <c r="D17" s="210" t="str">
        <f>A10</f>
        <v>Mini Pá Carregadeira</v>
      </c>
      <c r="E17" s="211"/>
      <c r="F17" s="211"/>
      <c r="G17" s="211"/>
      <c r="H17" s="211"/>
      <c r="I17" s="211"/>
      <c r="J17" s="212"/>
      <c r="K17" s="146" t="s">
        <v>135</v>
      </c>
      <c r="L17" s="120"/>
      <c r="M17" s="120"/>
      <c r="N17" s="121"/>
      <c r="O17" s="256"/>
      <c r="P17" s="257"/>
      <c r="Q17" s="257"/>
      <c r="R17" s="258"/>
      <c r="S17" s="216"/>
      <c r="T17" s="217"/>
      <c r="U17" s="217"/>
      <c r="V17" s="218"/>
      <c r="W17" s="153"/>
      <c r="X17" s="154"/>
      <c r="Y17" s="154"/>
      <c r="Z17" s="197"/>
      <c r="AA17" s="182"/>
      <c r="AB17" s="183"/>
      <c r="AC17" s="183"/>
      <c r="AD17" s="183"/>
    </row>
    <row r="18" spans="1:30" ht="15.95" customHeight="1" x14ac:dyDescent="0.2">
      <c r="A18" s="4"/>
      <c r="B18" s="4"/>
      <c r="C18" s="4"/>
    </row>
    <row r="19" spans="1:30" ht="15.95" customHeight="1" x14ac:dyDescent="0.2">
      <c r="A19" s="3"/>
      <c r="B19" s="3" t="s">
        <v>136</v>
      </c>
      <c r="C19" s="4"/>
      <c r="K19" s="198"/>
      <c r="L19" s="198"/>
      <c r="M19" s="198"/>
      <c r="N19" s="198"/>
      <c r="O19" s="198" t="s">
        <v>122</v>
      </c>
      <c r="P19" s="198"/>
      <c r="Q19" s="198"/>
      <c r="R19" s="198"/>
      <c r="S19" s="198" t="s">
        <v>123</v>
      </c>
      <c r="T19" s="198"/>
      <c r="U19" s="198"/>
      <c r="V19" s="198"/>
      <c r="W19" s="198" t="s">
        <v>124</v>
      </c>
      <c r="X19" s="198"/>
      <c r="Y19" s="198"/>
      <c r="Z19" s="198"/>
      <c r="AA19" s="198" t="s">
        <v>125</v>
      </c>
      <c r="AB19" s="198"/>
      <c r="AC19" s="198"/>
      <c r="AD19" s="198"/>
    </row>
    <row r="20" spans="1:30" ht="15.95" customHeight="1" x14ac:dyDescent="0.2">
      <c r="A20" s="4"/>
      <c r="B20" s="130" t="s">
        <v>9</v>
      </c>
      <c r="C20" s="131"/>
      <c r="D20" s="136" t="s">
        <v>126</v>
      </c>
      <c r="E20" s="130"/>
      <c r="F20" s="130"/>
      <c r="G20" s="130"/>
      <c r="H20" s="130"/>
      <c r="I20" s="130"/>
      <c r="J20" s="131"/>
      <c r="K20" s="136" t="s">
        <v>137</v>
      </c>
      <c r="L20" s="130"/>
      <c r="M20" s="130"/>
      <c r="N20" s="131"/>
      <c r="O20" s="114" t="s">
        <v>128</v>
      </c>
      <c r="P20" s="115"/>
      <c r="Q20" s="115"/>
      <c r="R20" s="116"/>
      <c r="S20" s="114" t="s">
        <v>56</v>
      </c>
      <c r="T20" s="115"/>
      <c r="U20" s="115"/>
      <c r="V20" s="116"/>
      <c r="W20" s="114" t="s">
        <v>138</v>
      </c>
      <c r="X20" s="115"/>
      <c r="Y20" s="115"/>
      <c r="Z20" s="116"/>
      <c r="AA20" s="114" t="s">
        <v>130</v>
      </c>
      <c r="AB20" s="115"/>
      <c r="AC20" s="115"/>
      <c r="AD20" s="115"/>
    </row>
    <row r="21" spans="1:30" ht="15.95" customHeight="1" x14ac:dyDescent="0.2">
      <c r="A21" s="4"/>
      <c r="B21" s="132"/>
      <c r="C21" s="133"/>
      <c r="D21" s="137"/>
      <c r="E21" s="132"/>
      <c r="F21" s="132"/>
      <c r="G21" s="132"/>
      <c r="H21" s="132"/>
      <c r="I21" s="132"/>
      <c r="J21" s="133"/>
      <c r="K21" s="137"/>
      <c r="L21" s="132"/>
      <c r="M21" s="132"/>
      <c r="N21" s="133"/>
      <c r="O21" s="117" t="s">
        <v>131</v>
      </c>
      <c r="P21" s="118"/>
      <c r="Q21" s="118"/>
      <c r="R21" s="119"/>
      <c r="S21" s="117" t="s">
        <v>139</v>
      </c>
      <c r="T21" s="118"/>
      <c r="U21" s="118"/>
      <c r="V21" s="119"/>
      <c r="W21" s="117" t="s">
        <v>140</v>
      </c>
      <c r="X21" s="118"/>
      <c r="Y21" s="118"/>
      <c r="Z21" s="119"/>
      <c r="AA21" s="117" t="s">
        <v>133</v>
      </c>
      <c r="AB21" s="118"/>
      <c r="AC21" s="118"/>
      <c r="AD21" s="118"/>
    </row>
    <row r="22" spans="1:30" ht="15.95" customHeight="1" x14ac:dyDescent="0.2">
      <c r="A22" s="4"/>
      <c r="B22" s="86" t="s">
        <v>141</v>
      </c>
      <c r="C22" s="87"/>
      <c r="D22" s="226" t="str">
        <f>D17</f>
        <v>Mini Pá Carregadeira</v>
      </c>
      <c r="E22" s="227"/>
      <c r="F22" s="227"/>
      <c r="G22" s="227"/>
      <c r="H22" s="227"/>
      <c r="I22" s="227"/>
      <c r="J22" s="228"/>
      <c r="K22" s="146" t="s">
        <v>142</v>
      </c>
      <c r="L22" s="120"/>
      <c r="M22" s="120"/>
      <c r="N22" s="121"/>
      <c r="O22" s="128"/>
      <c r="P22" s="129"/>
      <c r="Q22" s="129"/>
      <c r="R22" s="241"/>
      <c r="S22" s="245"/>
      <c r="T22" s="246"/>
      <c r="U22" s="246"/>
      <c r="V22" s="247"/>
      <c r="W22" s="153"/>
      <c r="X22" s="154"/>
      <c r="Y22" s="154"/>
      <c r="Z22" s="197"/>
      <c r="AA22" s="125"/>
      <c r="AB22" s="126"/>
      <c r="AC22" s="126"/>
      <c r="AD22" s="126"/>
    </row>
    <row r="23" spans="1:30" ht="15.95" customHeight="1" x14ac:dyDescent="0.2">
      <c r="A23" s="4"/>
      <c r="B23" s="248"/>
      <c r="C23" s="249"/>
      <c r="D23" s="250"/>
      <c r="E23" s="251"/>
      <c r="F23" s="251"/>
      <c r="G23" s="251"/>
      <c r="H23" s="251"/>
      <c r="I23" s="251"/>
      <c r="J23" s="252"/>
      <c r="K23" s="146" t="s">
        <v>143</v>
      </c>
      <c r="L23" s="120"/>
      <c r="M23" s="120"/>
      <c r="N23" s="121"/>
      <c r="O23" s="128"/>
      <c r="P23" s="129"/>
      <c r="Q23" s="129"/>
      <c r="R23" s="241"/>
      <c r="S23" s="245"/>
      <c r="T23" s="246"/>
      <c r="U23" s="246"/>
      <c r="V23" s="247"/>
      <c r="W23" s="153"/>
      <c r="X23" s="154"/>
      <c r="Y23" s="154"/>
      <c r="Z23" s="197"/>
      <c r="AA23" s="125"/>
      <c r="AB23" s="126"/>
      <c r="AC23" s="126"/>
      <c r="AD23" s="126"/>
    </row>
    <row r="24" spans="1:30" ht="15.95" customHeight="1" x14ac:dyDescent="0.2">
      <c r="A24" s="4"/>
      <c r="B24" s="248"/>
      <c r="C24" s="249"/>
      <c r="D24" s="250"/>
      <c r="E24" s="251"/>
      <c r="F24" s="251"/>
      <c r="G24" s="251"/>
      <c r="H24" s="251"/>
      <c r="I24" s="251"/>
      <c r="J24" s="252"/>
      <c r="K24" s="146" t="s">
        <v>144</v>
      </c>
      <c r="L24" s="120"/>
      <c r="M24" s="120"/>
      <c r="N24" s="121"/>
      <c r="O24" s="128"/>
      <c r="P24" s="129"/>
      <c r="Q24" s="129"/>
      <c r="R24" s="241"/>
      <c r="S24" s="245"/>
      <c r="T24" s="246"/>
      <c r="U24" s="246"/>
      <c r="V24" s="247"/>
      <c r="W24" s="153"/>
      <c r="X24" s="154"/>
      <c r="Y24" s="154"/>
      <c r="Z24" s="197"/>
      <c r="AA24" s="125"/>
      <c r="AB24" s="126"/>
      <c r="AC24" s="126"/>
      <c r="AD24" s="126"/>
    </row>
    <row r="25" spans="1:30" ht="15.95" customHeight="1" x14ac:dyDescent="0.2">
      <c r="A25" s="4"/>
      <c r="B25" s="248"/>
      <c r="C25" s="249"/>
      <c r="D25" s="250"/>
      <c r="E25" s="251"/>
      <c r="F25" s="251"/>
      <c r="G25" s="251"/>
      <c r="H25" s="251"/>
      <c r="I25" s="251"/>
      <c r="J25" s="252"/>
      <c r="K25" s="146" t="s">
        <v>145</v>
      </c>
      <c r="L25" s="120"/>
      <c r="M25" s="120"/>
      <c r="N25" s="121"/>
      <c r="O25" s="128"/>
      <c r="P25" s="129"/>
      <c r="Q25" s="129"/>
      <c r="R25" s="241"/>
      <c r="S25" s="242"/>
      <c r="T25" s="243"/>
      <c r="U25" s="243"/>
      <c r="V25" s="244"/>
      <c r="W25" s="153"/>
      <c r="X25" s="154"/>
      <c r="Y25" s="154"/>
      <c r="Z25" s="197"/>
      <c r="AA25" s="125"/>
      <c r="AB25" s="126"/>
      <c r="AC25" s="126"/>
      <c r="AD25" s="126"/>
    </row>
    <row r="26" spans="1:30" ht="15.95" customHeight="1" x14ac:dyDescent="0.2">
      <c r="A26" s="4"/>
      <c r="B26" s="88"/>
      <c r="C26" s="89"/>
      <c r="D26" s="229"/>
      <c r="E26" s="230"/>
      <c r="F26" s="230"/>
      <c r="G26" s="230"/>
      <c r="H26" s="230"/>
      <c r="I26" s="230"/>
      <c r="J26" s="231"/>
      <c r="K26" s="146" t="s">
        <v>146</v>
      </c>
      <c r="L26" s="120"/>
      <c r="M26" s="120"/>
      <c r="N26" s="121"/>
      <c r="O26" s="128"/>
      <c r="P26" s="129"/>
      <c r="Q26" s="129"/>
      <c r="R26" s="241"/>
      <c r="S26" s="253"/>
      <c r="T26" s="254"/>
      <c r="U26" s="254"/>
      <c r="V26" s="255"/>
      <c r="W26" s="153"/>
      <c r="X26" s="154"/>
      <c r="Y26" s="154"/>
      <c r="Z26" s="197"/>
      <c r="AA26" s="125"/>
      <c r="AB26" s="126"/>
      <c r="AC26" s="126"/>
      <c r="AD26" s="126"/>
    </row>
    <row r="27" spans="1:30" ht="15.95" customHeight="1" x14ac:dyDescent="0.2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5"/>
      <c r="O27" s="232"/>
      <c r="P27" s="233"/>
      <c r="Q27" s="233"/>
      <c r="R27" s="234"/>
      <c r="S27" s="235"/>
      <c r="T27" s="236"/>
      <c r="U27" s="236"/>
      <c r="V27" s="237"/>
      <c r="W27" s="238"/>
      <c r="X27" s="239"/>
      <c r="Y27" s="239"/>
      <c r="Z27" s="240"/>
      <c r="AA27" s="182"/>
      <c r="AB27" s="183"/>
      <c r="AC27" s="183"/>
      <c r="AD27" s="183"/>
    </row>
    <row r="28" spans="1:30" ht="15.95" customHeight="1" x14ac:dyDescent="0.2">
      <c r="A28" s="4"/>
      <c r="B28" s="4"/>
      <c r="C28" s="4"/>
    </row>
    <row r="29" spans="1:30" ht="15.95" customHeight="1" x14ac:dyDescent="0.2">
      <c r="A29" s="3"/>
      <c r="B29" s="209" t="s">
        <v>147</v>
      </c>
      <c r="C29" s="209"/>
      <c r="D29" s="209"/>
      <c r="E29" s="209"/>
      <c r="F29" s="209"/>
      <c r="G29" s="209"/>
      <c r="H29" s="209"/>
      <c r="I29" s="209"/>
      <c r="J29" s="209"/>
      <c r="K29" s="209"/>
      <c r="L29" s="209"/>
      <c r="M29" s="209"/>
      <c r="N29" s="209"/>
      <c r="O29" s="198" t="s">
        <v>122</v>
      </c>
      <c r="P29" s="198"/>
      <c r="Q29" s="198"/>
      <c r="R29" s="198"/>
      <c r="S29" s="198" t="s">
        <v>123</v>
      </c>
      <c r="T29" s="198"/>
      <c r="U29" s="198"/>
      <c r="V29" s="198"/>
      <c r="W29" s="198" t="s">
        <v>148</v>
      </c>
      <c r="X29" s="198"/>
      <c r="Y29" s="198"/>
      <c r="Z29" s="198"/>
      <c r="AA29" s="198" t="s">
        <v>149</v>
      </c>
      <c r="AB29" s="198"/>
      <c r="AC29" s="198"/>
      <c r="AD29" s="198"/>
    </row>
    <row r="30" spans="1:30" ht="15.95" customHeight="1" x14ac:dyDescent="0.2">
      <c r="A30" s="4"/>
      <c r="B30" s="130" t="s">
        <v>9</v>
      </c>
      <c r="C30" s="131"/>
      <c r="D30" s="136" t="s">
        <v>126</v>
      </c>
      <c r="E30" s="130"/>
      <c r="F30" s="130"/>
      <c r="G30" s="130"/>
      <c r="H30" s="130"/>
      <c r="I30" s="130"/>
      <c r="J30" s="131"/>
      <c r="K30" s="114" t="s">
        <v>150</v>
      </c>
      <c r="L30" s="115"/>
      <c r="M30" s="115"/>
      <c r="N30" s="116"/>
      <c r="O30" s="114" t="s">
        <v>128</v>
      </c>
      <c r="P30" s="115"/>
      <c r="Q30" s="115"/>
      <c r="R30" s="116"/>
      <c r="S30" s="114" t="s">
        <v>151</v>
      </c>
      <c r="T30" s="115"/>
      <c r="U30" s="115"/>
      <c r="V30" s="116"/>
      <c r="W30" s="114" t="s">
        <v>130</v>
      </c>
      <c r="X30" s="115"/>
      <c r="Y30" s="115"/>
      <c r="Z30" s="116"/>
      <c r="AA30" s="114" t="s">
        <v>152</v>
      </c>
      <c r="AB30" s="115"/>
      <c r="AC30" s="115"/>
      <c r="AD30" s="115"/>
    </row>
    <row r="31" spans="1:30" ht="15.95" customHeight="1" x14ac:dyDescent="0.2">
      <c r="A31" s="4"/>
      <c r="B31" s="132"/>
      <c r="C31" s="133"/>
      <c r="D31" s="137"/>
      <c r="E31" s="132"/>
      <c r="F31" s="132"/>
      <c r="G31" s="132"/>
      <c r="H31" s="132"/>
      <c r="I31" s="132"/>
      <c r="J31" s="133"/>
      <c r="K31" s="117" t="s">
        <v>153</v>
      </c>
      <c r="L31" s="118"/>
      <c r="M31" s="118"/>
      <c r="N31" s="119"/>
      <c r="O31" s="117" t="s">
        <v>131</v>
      </c>
      <c r="P31" s="118"/>
      <c r="Q31" s="118"/>
      <c r="R31" s="119"/>
      <c r="S31" s="117" t="s">
        <v>154</v>
      </c>
      <c r="T31" s="118"/>
      <c r="U31" s="118"/>
      <c r="V31" s="119"/>
      <c r="W31" s="117" t="s">
        <v>133</v>
      </c>
      <c r="X31" s="118"/>
      <c r="Y31" s="118"/>
      <c r="Z31" s="119"/>
      <c r="AA31" s="117" t="s">
        <v>155</v>
      </c>
      <c r="AB31" s="118"/>
      <c r="AC31" s="118"/>
      <c r="AD31" s="118"/>
    </row>
    <row r="32" spans="1:30" ht="15.95" customHeight="1" x14ac:dyDescent="0.2">
      <c r="A32" s="4"/>
      <c r="B32" s="86" t="s">
        <v>156</v>
      </c>
      <c r="C32" s="87"/>
      <c r="D32" s="226" t="str">
        <f>D22</f>
        <v>Mini Pá Carregadeira</v>
      </c>
      <c r="E32" s="227"/>
      <c r="F32" s="227"/>
      <c r="G32" s="227"/>
      <c r="H32" s="227"/>
      <c r="I32" s="227"/>
      <c r="J32" s="228"/>
      <c r="K32" s="146" t="s">
        <v>157</v>
      </c>
      <c r="L32" s="120"/>
      <c r="M32" s="120"/>
      <c r="N32" s="121"/>
      <c r="O32" s="223"/>
      <c r="P32" s="224"/>
      <c r="Q32" s="224"/>
      <c r="R32" s="225"/>
      <c r="S32" s="142"/>
      <c r="T32" s="143"/>
      <c r="U32" s="143"/>
      <c r="V32" s="155"/>
      <c r="W32" s="125"/>
      <c r="X32" s="126"/>
      <c r="Y32" s="126"/>
      <c r="Z32" s="127"/>
      <c r="AA32" s="219"/>
      <c r="AB32" s="220"/>
      <c r="AC32" s="220"/>
      <c r="AD32" s="220"/>
    </row>
    <row r="33" spans="1:30" ht="15.95" customHeight="1" x14ac:dyDescent="0.2">
      <c r="A33" s="4"/>
      <c r="B33" s="88"/>
      <c r="C33" s="89"/>
      <c r="D33" s="229"/>
      <c r="E33" s="230"/>
      <c r="F33" s="230"/>
      <c r="G33" s="230"/>
      <c r="H33" s="230"/>
      <c r="I33" s="230"/>
      <c r="J33" s="231"/>
      <c r="K33" s="146" t="s">
        <v>158</v>
      </c>
      <c r="L33" s="120"/>
      <c r="M33" s="120"/>
      <c r="N33" s="121"/>
      <c r="O33" s="223"/>
      <c r="P33" s="224"/>
      <c r="Q33" s="224"/>
      <c r="R33" s="225"/>
      <c r="S33" s="142"/>
      <c r="T33" s="143"/>
      <c r="U33" s="143"/>
      <c r="V33" s="155"/>
      <c r="W33" s="125"/>
      <c r="X33" s="126"/>
      <c r="Y33" s="126"/>
      <c r="Z33" s="127"/>
      <c r="AA33" s="221"/>
      <c r="AB33" s="222"/>
      <c r="AC33" s="222"/>
      <c r="AD33" s="222"/>
    </row>
    <row r="34" spans="1:30" ht="15.95" customHeight="1" x14ac:dyDescent="0.2">
      <c r="A34" s="4"/>
      <c r="K34" s="193" t="s">
        <v>159</v>
      </c>
      <c r="L34" s="193"/>
      <c r="M34" s="193"/>
      <c r="N34" s="193"/>
      <c r="O34" s="193" t="s">
        <v>160</v>
      </c>
      <c r="P34" s="193"/>
      <c r="Q34" s="193"/>
      <c r="R34" s="193"/>
      <c r="S34" s="193" t="s">
        <v>161</v>
      </c>
      <c r="T34" s="193"/>
      <c r="U34" s="193"/>
      <c r="V34" s="193"/>
      <c r="W34" s="193" t="s">
        <v>162</v>
      </c>
      <c r="X34" s="193"/>
      <c r="Y34" s="193"/>
      <c r="Z34" s="193"/>
      <c r="AA34" s="193" t="s">
        <v>163</v>
      </c>
      <c r="AB34" s="193"/>
      <c r="AC34" s="193"/>
      <c r="AD34" s="193"/>
    </row>
    <row r="35" spans="1:30" ht="15.95" customHeight="1" x14ac:dyDescent="0.2">
      <c r="A35" s="4"/>
      <c r="K35" s="114" t="s">
        <v>152</v>
      </c>
      <c r="L35" s="115"/>
      <c r="M35" s="115"/>
      <c r="N35" s="116"/>
      <c r="O35" s="114" t="s">
        <v>164</v>
      </c>
      <c r="P35" s="115"/>
      <c r="Q35" s="115"/>
      <c r="R35" s="116"/>
      <c r="S35" s="114" t="s">
        <v>165</v>
      </c>
      <c r="T35" s="115"/>
      <c r="U35" s="115"/>
      <c r="V35" s="116"/>
      <c r="W35" s="114" t="s">
        <v>129</v>
      </c>
      <c r="X35" s="115"/>
      <c r="Y35" s="115"/>
      <c r="Z35" s="116"/>
      <c r="AA35" s="114" t="s">
        <v>130</v>
      </c>
      <c r="AB35" s="115"/>
      <c r="AC35" s="115"/>
      <c r="AD35" s="115"/>
    </row>
    <row r="36" spans="1:30" ht="15.95" customHeight="1" x14ac:dyDescent="0.2">
      <c r="A36" s="4"/>
      <c r="K36" s="117" t="s">
        <v>155</v>
      </c>
      <c r="L36" s="118"/>
      <c r="M36" s="118"/>
      <c r="N36" s="119"/>
      <c r="O36" s="117" t="s">
        <v>155</v>
      </c>
      <c r="P36" s="118"/>
      <c r="Q36" s="118"/>
      <c r="R36" s="119"/>
      <c r="S36" s="117" t="s">
        <v>155</v>
      </c>
      <c r="T36" s="118"/>
      <c r="U36" s="118"/>
      <c r="V36" s="119"/>
      <c r="W36" s="117" t="s">
        <v>166</v>
      </c>
      <c r="X36" s="118"/>
      <c r="Y36" s="118"/>
      <c r="Z36" s="119"/>
      <c r="AA36" s="117" t="s">
        <v>133</v>
      </c>
      <c r="AB36" s="118"/>
      <c r="AC36" s="118"/>
      <c r="AD36" s="118"/>
    </row>
    <row r="37" spans="1:30" ht="15.95" customHeight="1" x14ac:dyDescent="0.2">
      <c r="A37" s="4"/>
      <c r="J37" s="5"/>
      <c r="K37" s="125"/>
      <c r="L37" s="126"/>
      <c r="M37" s="126"/>
      <c r="N37" s="127"/>
      <c r="O37" s="153"/>
      <c r="P37" s="154"/>
      <c r="Q37" s="154"/>
      <c r="R37" s="197"/>
      <c r="S37" s="216"/>
      <c r="T37" s="217"/>
      <c r="U37" s="217"/>
      <c r="V37" s="218"/>
      <c r="W37" s="153"/>
      <c r="X37" s="154"/>
      <c r="Y37" s="154"/>
      <c r="Z37" s="197"/>
      <c r="AA37" s="182"/>
      <c r="AB37" s="183"/>
      <c r="AC37" s="183"/>
      <c r="AD37" s="183"/>
    </row>
    <row r="38" spans="1:30" ht="15.95" customHeight="1" x14ac:dyDescent="0.2">
      <c r="A38" s="4"/>
    </row>
    <row r="39" spans="1:30" ht="15.95" customHeight="1" x14ac:dyDescent="0.2">
      <c r="A39" s="3"/>
      <c r="B39" s="3" t="s">
        <v>167</v>
      </c>
      <c r="C39" s="4"/>
      <c r="K39" s="30"/>
      <c r="L39" s="30"/>
      <c r="M39" s="31" t="s">
        <v>122</v>
      </c>
      <c r="N39" s="30"/>
      <c r="O39" s="198" t="s">
        <v>123</v>
      </c>
      <c r="P39" s="198"/>
      <c r="Q39" s="198"/>
      <c r="R39" s="198"/>
      <c r="S39" s="198" t="s">
        <v>124</v>
      </c>
      <c r="T39" s="198"/>
      <c r="U39" s="198"/>
      <c r="V39" s="198"/>
      <c r="W39" s="198" t="s">
        <v>159</v>
      </c>
      <c r="X39" s="198"/>
      <c r="Y39" s="198"/>
      <c r="Z39" s="198"/>
      <c r="AA39" s="198" t="s">
        <v>168</v>
      </c>
      <c r="AB39" s="198"/>
      <c r="AC39" s="198"/>
      <c r="AD39" s="198"/>
    </row>
    <row r="40" spans="1:30" ht="15.95" customHeight="1" x14ac:dyDescent="0.2">
      <c r="A40" s="4"/>
      <c r="B40" s="130" t="s">
        <v>9</v>
      </c>
      <c r="C40" s="131"/>
      <c r="D40" s="136" t="s">
        <v>126</v>
      </c>
      <c r="E40" s="130"/>
      <c r="F40" s="130"/>
      <c r="G40" s="130"/>
      <c r="H40" s="130"/>
      <c r="I40" s="130"/>
      <c r="J40" s="131"/>
      <c r="K40" s="114" t="s">
        <v>169</v>
      </c>
      <c r="L40" s="115"/>
      <c r="M40" s="115"/>
      <c r="N40" s="116"/>
      <c r="O40" s="114" t="s">
        <v>170</v>
      </c>
      <c r="P40" s="115"/>
      <c r="Q40" s="115"/>
      <c r="R40" s="116"/>
      <c r="S40" s="114" t="s">
        <v>171</v>
      </c>
      <c r="T40" s="115"/>
      <c r="U40" s="115"/>
      <c r="V40" s="116"/>
      <c r="W40" s="114" t="s">
        <v>33</v>
      </c>
      <c r="X40" s="115"/>
      <c r="Y40" s="115"/>
      <c r="Z40" s="116"/>
      <c r="AA40" s="114" t="s">
        <v>130</v>
      </c>
      <c r="AB40" s="115"/>
      <c r="AC40" s="115"/>
      <c r="AD40" s="115"/>
    </row>
    <row r="41" spans="1:30" ht="15.95" customHeight="1" x14ac:dyDescent="0.2">
      <c r="A41" s="4"/>
      <c r="B41" s="132"/>
      <c r="C41" s="133"/>
      <c r="D41" s="137"/>
      <c r="E41" s="132"/>
      <c r="F41" s="132"/>
      <c r="G41" s="132"/>
      <c r="H41" s="132"/>
      <c r="I41" s="132"/>
      <c r="J41" s="133"/>
      <c r="K41" s="117" t="s">
        <v>172</v>
      </c>
      <c r="L41" s="118"/>
      <c r="M41" s="118"/>
      <c r="N41" s="119"/>
      <c r="O41" s="117" t="s">
        <v>173</v>
      </c>
      <c r="P41" s="118"/>
      <c r="Q41" s="118"/>
      <c r="R41" s="119"/>
      <c r="S41" s="117" t="s">
        <v>174</v>
      </c>
      <c r="T41" s="118"/>
      <c r="U41" s="118"/>
      <c r="V41" s="119"/>
      <c r="W41" s="117" t="s">
        <v>175</v>
      </c>
      <c r="X41" s="118"/>
      <c r="Y41" s="118"/>
      <c r="Z41" s="119"/>
      <c r="AA41" s="117" t="s">
        <v>133</v>
      </c>
      <c r="AB41" s="118"/>
      <c r="AC41" s="118"/>
      <c r="AD41" s="118"/>
    </row>
    <row r="42" spans="1:30" ht="32.1" customHeight="1" x14ac:dyDescent="0.2">
      <c r="A42" s="4"/>
      <c r="B42" s="120" t="s">
        <v>176</v>
      </c>
      <c r="C42" s="121"/>
      <c r="D42" s="210" t="str">
        <f>D32</f>
        <v>Mini Pá Carregadeira</v>
      </c>
      <c r="E42" s="211"/>
      <c r="F42" s="211"/>
      <c r="G42" s="211"/>
      <c r="H42" s="211"/>
      <c r="I42" s="211"/>
      <c r="J42" s="212"/>
      <c r="K42" s="153"/>
      <c r="L42" s="154"/>
      <c r="M42" s="154"/>
      <c r="N42" s="197"/>
      <c r="O42" s="213"/>
      <c r="P42" s="214"/>
      <c r="Q42" s="214"/>
      <c r="R42" s="215"/>
      <c r="S42" s="146"/>
      <c r="T42" s="120"/>
      <c r="U42" s="120"/>
      <c r="V42" s="121"/>
      <c r="W42" s="153"/>
      <c r="X42" s="154"/>
      <c r="Y42" s="154"/>
      <c r="Z42" s="197"/>
      <c r="AA42" s="182"/>
      <c r="AB42" s="183"/>
      <c r="AC42" s="183"/>
      <c r="AD42" s="183"/>
    </row>
    <row r="43" spans="1:30" ht="15.95" customHeight="1" x14ac:dyDescent="0.2"/>
    <row r="44" spans="1:30" ht="15.95" customHeight="1" x14ac:dyDescent="0.2">
      <c r="A44" s="3"/>
      <c r="B44" s="209" t="s">
        <v>177</v>
      </c>
      <c r="C44" s="209"/>
      <c r="D44" s="209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198" t="s">
        <v>122</v>
      </c>
      <c r="P44" s="198"/>
      <c r="Q44" s="198"/>
      <c r="R44" s="198"/>
      <c r="S44" s="198" t="s">
        <v>123</v>
      </c>
      <c r="T44" s="198"/>
      <c r="U44" s="198"/>
      <c r="V44" s="198"/>
      <c r="W44" s="198" t="s">
        <v>124</v>
      </c>
      <c r="X44" s="198"/>
      <c r="Y44" s="198"/>
      <c r="Z44" s="198"/>
      <c r="AA44" s="198" t="s">
        <v>178</v>
      </c>
      <c r="AB44" s="198"/>
      <c r="AC44" s="198"/>
      <c r="AD44" s="198"/>
    </row>
    <row r="45" spans="1:30" ht="15.95" customHeight="1" x14ac:dyDescent="0.2">
      <c r="A45" s="4"/>
      <c r="B45" s="130" t="s">
        <v>9</v>
      </c>
      <c r="C45" s="131"/>
      <c r="D45" s="136" t="s">
        <v>126</v>
      </c>
      <c r="E45" s="130"/>
      <c r="F45" s="130"/>
      <c r="G45" s="130"/>
      <c r="H45" s="130"/>
      <c r="I45" s="130"/>
      <c r="J45" s="130"/>
      <c r="K45" s="130"/>
      <c r="L45" s="130"/>
      <c r="M45" s="130"/>
      <c r="N45" s="131"/>
      <c r="O45" s="114" t="s">
        <v>179</v>
      </c>
      <c r="P45" s="115"/>
      <c r="Q45" s="115"/>
      <c r="R45" s="116"/>
      <c r="S45" s="114" t="s">
        <v>33</v>
      </c>
      <c r="T45" s="115"/>
      <c r="U45" s="115"/>
      <c r="V45" s="116"/>
      <c r="W45" s="136" t="s">
        <v>180</v>
      </c>
      <c r="X45" s="130"/>
      <c r="Y45" s="130"/>
      <c r="Z45" s="131"/>
      <c r="AA45" s="114" t="s">
        <v>130</v>
      </c>
      <c r="AB45" s="115"/>
      <c r="AC45" s="115"/>
      <c r="AD45" s="115"/>
    </row>
    <row r="46" spans="1:30" ht="15.95" customHeight="1" x14ac:dyDescent="0.2">
      <c r="A46" s="4"/>
      <c r="B46" s="132"/>
      <c r="C46" s="133"/>
      <c r="D46" s="137"/>
      <c r="E46" s="132"/>
      <c r="F46" s="132"/>
      <c r="G46" s="132"/>
      <c r="H46" s="132"/>
      <c r="I46" s="132"/>
      <c r="J46" s="132"/>
      <c r="K46" s="132"/>
      <c r="L46" s="132"/>
      <c r="M46" s="132"/>
      <c r="N46" s="133"/>
      <c r="O46" s="117" t="s">
        <v>181</v>
      </c>
      <c r="P46" s="118"/>
      <c r="Q46" s="118"/>
      <c r="R46" s="119"/>
      <c r="S46" s="117" t="s">
        <v>175</v>
      </c>
      <c r="T46" s="118"/>
      <c r="U46" s="118"/>
      <c r="V46" s="119"/>
      <c r="W46" s="137"/>
      <c r="X46" s="132"/>
      <c r="Y46" s="132"/>
      <c r="Z46" s="133"/>
      <c r="AA46" s="117" t="s">
        <v>133</v>
      </c>
      <c r="AB46" s="118"/>
      <c r="AC46" s="118"/>
      <c r="AD46" s="118"/>
    </row>
    <row r="47" spans="1:30" ht="15.95" customHeight="1" x14ac:dyDescent="0.2">
      <c r="A47" s="4"/>
      <c r="B47" s="120" t="s">
        <v>182</v>
      </c>
      <c r="C47" s="121"/>
      <c r="D47" s="146" t="str">
        <f>D42</f>
        <v>Mini Pá Carregadeira</v>
      </c>
      <c r="E47" s="120"/>
      <c r="F47" s="120"/>
      <c r="G47" s="120"/>
      <c r="H47" s="120"/>
      <c r="I47" s="120"/>
      <c r="J47" s="120"/>
      <c r="K47" s="120"/>
      <c r="L47" s="120"/>
      <c r="M47" s="120"/>
      <c r="N47" s="121"/>
      <c r="O47" s="125"/>
      <c r="P47" s="126"/>
      <c r="Q47" s="126"/>
      <c r="R47" s="127"/>
      <c r="S47" s="153"/>
      <c r="T47" s="154"/>
      <c r="U47" s="154"/>
      <c r="V47" s="197"/>
      <c r="W47" s="150"/>
      <c r="X47" s="151"/>
      <c r="Y47" s="151"/>
      <c r="Z47" s="152"/>
      <c r="AA47" s="182"/>
      <c r="AB47" s="183"/>
      <c r="AC47" s="183"/>
      <c r="AD47" s="183"/>
    </row>
    <row r="48" spans="1:30" ht="15.95" customHeight="1" x14ac:dyDescent="0.2">
      <c r="O48" s="208">
        <v>4690</v>
      </c>
      <c r="P48" s="208"/>
      <c r="Q48" s="208"/>
      <c r="R48" s="208"/>
    </row>
    <row r="49" spans="1:30" ht="15.95" customHeight="1" x14ac:dyDescent="0.2">
      <c r="A49" s="3" t="s">
        <v>183</v>
      </c>
    </row>
    <row r="50" spans="1:30" ht="15.95" customHeight="1" x14ac:dyDescent="0.25">
      <c r="A50" s="3"/>
      <c r="B50" s="3" t="s">
        <v>184</v>
      </c>
      <c r="C50" s="4"/>
      <c r="K50" s="32"/>
      <c r="L50" s="32"/>
      <c r="M50" s="32"/>
      <c r="N50" s="32"/>
      <c r="O50" s="198" t="s">
        <v>122</v>
      </c>
      <c r="P50" s="198"/>
      <c r="Q50" s="198"/>
      <c r="R50" s="198"/>
      <c r="S50" s="198" t="s">
        <v>123</v>
      </c>
      <c r="T50" s="198"/>
      <c r="U50" s="198"/>
      <c r="V50" s="198"/>
      <c r="W50" s="198" t="s">
        <v>185</v>
      </c>
      <c r="X50" s="198"/>
      <c r="Y50" s="198"/>
      <c r="Z50" s="198"/>
      <c r="AA50" s="198" t="s">
        <v>186</v>
      </c>
      <c r="AB50" s="198"/>
      <c r="AC50" s="198"/>
      <c r="AD50" s="198"/>
    </row>
    <row r="51" spans="1:30" ht="15.95" customHeight="1" x14ac:dyDescent="0.2">
      <c r="A51" s="4"/>
      <c r="B51" s="130" t="s">
        <v>9</v>
      </c>
      <c r="C51" s="131"/>
      <c r="D51" s="136" t="s">
        <v>126</v>
      </c>
      <c r="E51" s="130"/>
      <c r="F51" s="130"/>
      <c r="G51" s="130"/>
      <c r="H51" s="130"/>
      <c r="I51" s="130"/>
      <c r="J51" s="130"/>
      <c r="K51" s="130"/>
      <c r="L51" s="130"/>
      <c r="M51" s="130"/>
      <c r="N51" s="131"/>
      <c r="O51" s="114" t="s">
        <v>169</v>
      </c>
      <c r="P51" s="115"/>
      <c r="Q51" s="115"/>
      <c r="R51" s="116"/>
      <c r="S51" s="114" t="s">
        <v>187</v>
      </c>
      <c r="T51" s="115"/>
      <c r="U51" s="115"/>
      <c r="V51" s="116"/>
      <c r="W51" s="114" t="s">
        <v>188</v>
      </c>
      <c r="X51" s="115"/>
      <c r="Y51" s="115"/>
      <c r="Z51" s="116"/>
      <c r="AA51" s="114" t="s">
        <v>189</v>
      </c>
      <c r="AB51" s="115"/>
      <c r="AC51" s="115"/>
      <c r="AD51" s="115"/>
    </row>
    <row r="52" spans="1:30" ht="15.95" customHeight="1" x14ac:dyDescent="0.2">
      <c r="A52" s="4"/>
      <c r="B52" s="132"/>
      <c r="C52" s="133"/>
      <c r="D52" s="137"/>
      <c r="E52" s="132"/>
      <c r="F52" s="132"/>
      <c r="G52" s="132"/>
      <c r="H52" s="132"/>
      <c r="I52" s="132"/>
      <c r="J52" s="132"/>
      <c r="K52" s="132"/>
      <c r="L52" s="132"/>
      <c r="M52" s="132"/>
      <c r="N52" s="133"/>
      <c r="O52" s="117" t="s">
        <v>131</v>
      </c>
      <c r="P52" s="118"/>
      <c r="Q52" s="118"/>
      <c r="R52" s="119"/>
      <c r="S52" s="199">
        <v>0.2</v>
      </c>
      <c r="T52" s="200"/>
      <c r="U52" s="200"/>
      <c r="V52" s="201"/>
      <c r="W52" s="117" t="s">
        <v>190</v>
      </c>
      <c r="X52" s="118"/>
      <c r="Y52" s="118"/>
      <c r="Z52" s="119"/>
      <c r="AA52" s="117" t="s">
        <v>191</v>
      </c>
      <c r="AB52" s="118"/>
      <c r="AC52" s="118"/>
      <c r="AD52" s="118"/>
    </row>
    <row r="53" spans="1:30" ht="15.95" customHeight="1" x14ac:dyDescent="0.2">
      <c r="A53" s="4"/>
      <c r="B53" s="120" t="s">
        <v>192</v>
      </c>
      <c r="C53" s="121"/>
      <c r="D53" s="146" t="str">
        <f>D47</f>
        <v>Mini Pá Carregadeira</v>
      </c>
      <c r="E53" s="120"/>
      <c r="F53" s="120"/>
      <c r="G53" s="120"/>
      <c r="H53" s="120"/>
      <c r="I53" s="120"/>
      <c r="J53" s="120"/>
      <c r="K53" s="120"/>
      <c r="L53" s="120"/>
      <c r="M53" s="120"/>
      <c r="N53" s="121"/>
      <c r="O53" s="202"/>
      <c r="P53" s="203"/>
      <c r="Q53" s="203"/>
      <c r="R53" s="204"/>
      <c r="S53" s="194"/>
      <c r="T53" s="195"/>
      <c r="U53" s="195"/>
      <c r="V53" s="196"/>
      <c r="W53" s="205"/>
      <c r="X53" s="206"/>
      <c r="Y53" s="206"/>
      <c r="Z53" s="207"/>
      <c r="AA53" s="194"/>
      <c r="AB53" s="195"/>
      <c r="AC53" s="195"/>
      <c r="AD53" s="195"/>
    </row>
    <row r="54" spans="1:30" ht="15.95" customHeight="1" x14ac:dyDescent="0.2">
      <c r="S54" s="193" t="s">
        <v>160</v>
      </c>
      <c r="T54" s="193"/>
      <c r="U54" s="193"/>
      <c r="V54" s="193"/>
      <c r="W54" s="193" t="s">
        <v>193</v>
      </c>
      <c r="X54" s="193"/>
      <c r="Y54" s="193"/>
      <c r="Z54" s="193"/>
      <c r="AA54" s="193" t="s">
        <v>194</v>
      </c>
      <c r="AB54" s="193"/>
      <c r="AC54" s="193"/>
      <c r="AD54" s="193"/>
    </row>
    <row r="55" spans="1:30" ht="15.95" customHeight="1" x14ac:dyDescent="0.2">
      <c r="A55" s="4"/>
      <c r="B55" s="4"/>
      <c r="C55" s="4"/>
      <c r="S55" s="114" t="s">
        <v>195</v>
      </c>
      <c r="T55" s="115"/>
      <c r="U55" s="115"/>
      <c r="V55" s="116"/>
      <c r="W55" s="114" t="s">
        <v>196</v>
      </c>
      <c r="X55" s="115"/>
      <c r="Y55" s="115"/>
      <c r="Z55" s="116"/>
      <c r="AA55" s="114" t="s">
        <v>197</v>
      </c>
      <c r="AB55" s="115"/>
      <c r="AC55" s="115"/>
      <c r="AD55" s="115"/>
    </row>
    <row r="56" spans="1:30" ht="15.95" customHeight="1" x14ac:dyDescent="0.2">
      <c r="A56" s="4"/>
      <c r="B56" s="4"/>
      <c r="C56" s="4"/>
      <c r="S56" s="117" t="s">
        <v>198</v>
      </c>
      <c r="T56" s="118"/>
      <c r="U56" s="118"/>
      <c r="V56" s="119"/>
      <c r="W56" s="117" t="s">
        <v>199</v>
      </c>
      <c r="X56" s="118"/>
      <c r="Y56" s="118"/>
      <c r="Z56" s="119"/>
      <c r="AA56" s="117" t="s">
        <v>200</v>
      </c>
      <c r="AB56" s="118"/>
      <c r="AC56" s="118"/>
      <c r="AD56" s="118"/>
    </row>
    <row r="57" spans="1:30" ht="15.95" customHeight="1" x14ac:dyDescent="0.2">
      <c r="S57" s="153"/>
      <c r="T57" s="154"/>
      <c r="U57" s="154"/>
      <c r="V57" s="197"/>
      <c r="W57" s="153"/>
      <c r="X57" s="154"/>
      <c r="Y57" s="154"/>
      <c r="Z57" s="197"/>
      <c r="AA57" s="182"/>
      <c r="AB57" s="183"/>
      <c r="AC57" s="183"/>
      <c r="AD57" s="183"/>
    </row>
    <row r="58" spans="1:30" ht="15.95" customHeight="1" x14ac:dyDescent="0.2"/>
    <row r="59" spans="1:30" ht="15.95" customHeight="1" x14ac:dyDescent="0.25">
      <c r="A59" s="3"/>
      <c r="B59" s="3" t="s">
        <v>201</v>
      </c>
      <c r="C59" s="4"/>
      <c r="K59" s="32"/>
      <c r="L59" s="32"/>
      <c r="M59" s="32"/>
      <c r="N59" s="32"/>
      <c r="O59" s="30"/>
      <c r="P59" s="30"/>
      <c r="Q59" s="31" t="s">
        <v>122</v>
      </c>
      <c r="R59" s="30"/>
      <c r="S59" s="198" t="s">
        <v>123</v>
      </c>
      <c r="T59" s="198"/>
      <c r="U59" s="198"/>
      <c r="V59" s="198"/>
      <c r="W59" s="198" t="s">
        <v>185</v>
      </c>
      <c r="X59" s="198"/>
      <c r="Y59" s="198"/>
      <c r="Z59" s="198"/>
      <c r="AA59" s="198" t="s">
        <v>202</v>
      </c>
      <c r="AB59" s="198"/>
      <c r="AC59" s="198"/>
      <c r="AD59" s="198"/>
    </row>
    <row r="60" spans="1:30" ht="15.95" customHeight="1" x14ac:dyDescent="0.2">
      <c r="A60" s="4"/>
      <c r="B60" s="130" t="s">
        <v>9</v>
      </c>
      <c r="C60" s="131"/>
      <c r="D60" s="136" t="s">
        <v>126</v>
      </c>
      <c r="E60" s="130"/>
      <c r="F60" s="130"/>
      <c r="G60" s="130"/>
      <c r="H60" s="130"/>
      <c r="I60" s="130"/>
      <c r="J60" s="130"/>
      <c r="K60" s="130"/>
      <c r="L60" s="130"/>
      <c r="M60" s="130"/>
      <c r="N60" s="131"/>
      <c r="O60" s="114" t="s">
        <v>169</v>
      </c>
      <c r="P60" s="115"/>
      <c r="Q60" s="115"/>
      <c r="R60" s="116"/>
      <c r="S60" s="114" t="s">
        <v>195</v>
      </c>
      <c r="T60" s="115"/>
      <c r="U60" s="115"/>
      <c r="V60" s="116"/>
      <c r="W60" s="114" t="s">
        <v>203</v>
      </c>
      <c r="X60" s="115"/>
      <c r="Y60" s="115"/>
      <c r="Z60" s="116"/>
      <c r="AA60" s="114" t="s">
        <v>189</v>
      </c>
      <c r="AB60" s="115"/>
      <c r="AC60" s="115"/>
      <c r="AD60" s="115"/>
    </row>
    <row r="61" spans="1:30" ht="15.95" customHeight="1" x14ac:dyDescent="0.2">
      <c r="A61" s="4"/>
      <c r="B61" s="132"/>
      <c r="C61" s="133"/>
      <c r="D61" s="137"/>
      <c r="E61" s="132"/>
      <c r="F61" s="132"/>
      <c r="G61" s="132"/>
      <c r="H61" s="132"/>
      <c r="I61" s="132"/>
      <c r="J61" s="132"/>
      <c r="K61" s="132"/>
      <c r="L61" s="132"/>
      <c r="M61" s="132"/>
      <c r="N61" s="133"/>
      <c r="O61" s="117" t="s">
        <v>131</v>
      </c>
      <c r="P61" s="118"/>
      <c r="Q61" s="118"/>
      <c r="R61" s="119"/>
      <c r="S61" s="117" t="s">
        <v>198</v>
      </c>
      <c r="T61" s="118"/>
      <c r="U61" s="118"/>
      <c r="V61" s="119"/>
      <c r="W61" s="199" t="s">
        <v>195</v>
      </c>
      <c r="X61" s="200"/>
      <c r="Y61" s="200"/>
      <c r="Z61" s="201"/>
      <c r="AA61" s="117" t="s">
        <v>204</v>
      </c>
      <c r="AB61" s="118"/>
      <c r="AC61" s="118"/>
      <c r="AD61" s="118"/>
    </row>
    <row r="62" spans="1:30" ht="15.95" customHeight="1" x14ac:dyDescent="0.2">
      <c r="A62" s="4"/>
      <c r="B62" s="120" t="s">
        <v>205</v>
      </c>
      <c r="C62" s="121"/>
      <c r="D62" s="146" t="str">
        <f>D53</f>
        <v>Mini Pá Carregadeira</v>
      </c>
      <c r="E62" s="120"/>
      <c r="F62" s="120"/>
      <c r="G62" s="120"/>
      <c r="H62" s="120"/>
      <c r="I62" s="120"/>
      <c r="J62" s="120"/>
      <c r="K62" s="120"/>
      <c r="L62" s="120"/>
      <c r="M62" s="120"/>
      <c r="N62" s="121"/>
      <c r="O62" s="194"/>
      <c r="P62" s="195"/>
      <c r="Q62" s="195"/>
      <c r="R62" s="196"/>
      <c r="S62" s="153"/>
      <c r="T62" s="154"/>
      <c r="U62" s="154"/>
      <c r="V62" s="197"/>
      <c r="W62" s="153"/>
      <c r="X62" s="154"/>
      <c r="Y62" s="154"/>
      <c r="Z62" s="197"/>
      <c r="AA62" s="125"/>
      <c r="AB62" s="126"/>
      <c r="AC62" s="126"/>
      <c r="AD62" s="127"/>
    </row>
    <row r="63" spans="1:30" ht="15.95" customHeight="1" x14ac:dyDescent="0.2">
      <c r="A63" s="4"/>
      <c r="S63" s="193" t="s">
        <v>160</v>
      </c>
      <c r="T63" s="193"/>
      <c r="U63" s="193"/>
      <c r="V63" s="193"/>
      <c r="W63" s="193" t="s">
        <v>193</v>
      </c>
      <c r="X63" s="193"/>
      <c r="Y63" s="193"/>
      <c r="Z63" s="193"/>
      <c r="AA63" s="193" t="s">
        <v>206</v>
      </c>
      <c r="AB63" s="193"/>
      <c r="AC63" s="193"/>
      <c r="AD63" s="193"/>
    </row>
    <row r="64" spans="1:30" ht="15.95" customHeight="1" x14ac:dyDescent="0.2">
      <c r="A64" s="4"/>
      <c r="S64" s="114" t="s">
        <v>207</v>
      </c>
      <c r="T64" s="115"/>
      <c r="U64" s="115"/>
      <c r="V64" s="116"/>
      <c r="W64" s="114" t="s">
        <v>196</v>
      </c>
      <c r="X64" s="115"/>
      <c r="Y64" s="115"/>
      <c r="Z64" s="116"/>
      <c r="AA64" s="114" t="s">
        <v>197</v>
      </c>
      <c r="AB64" s="115"/>
      <c r="AC64" s="115"/>
      <c r="AD64" s="115"/>
    </row>
    <row r="65" spans="1:30" ht="15.95" customHeight="1" x14ac:dyDescent="0.2">
      <c r="A65" s="4"/>
      <c r="S65" s="117" t="s">
        <v>208</v>
      </c>
      <c r="T65" s="118"/>
      <c r="U65" s="118"/>
      <c r="V65" s="119"/>
      <c r="W65" s="117" t="s">
        <v>199</v>
      </c>
      <c r="X65" s="118"/>
      <c r="Y65" s="118"/>
      <c r="Z65" s="119"/>
      <c r="AA65" s="117" t="s">
        <v>200</v>
      </c>
      <c r="AB65" s="118"/>
      <c r="AC65" s="118"/>
      <c r="AD65" s="118"/>
    </row>
    <row r="66" spans="1:30" ht="15.95" customHeight="1" x14ac:dyDescent="0.2">
      <c r="A66" s="4"/>
      <c r="N66" s="5"/>
      <c r="S66" s="185"/>
      <c r="T66" s="186"/>
      <c r="U66" s="186"/>
      <c r="V66" s="187"/>
      <c r="W66" s="188"/>
      <c r="X66" s="189"/>
      <c r="Y66" s="189"/>
      <c r="Z66" s="190"/>
      <c r="AA66" s="191"/>
      <c r="AB66" s="192"/>
      <c r="AC66" s="192"/>
      <c r="AD66" s="192"/>
    </row>
    <row r="67" spans="1:30" ht="15.95" customHeight="1" x14ac:dyDescent="0.2">
      <c r="A67" s="4"/>
      <c r="B67" s="3" t="s">
        <v>209</v>
      </c>
      <c r="K67" s="33"/>
      <c r="L67" s="33"/>
      <c r="M67" s="33"/>
    </row>
    <row r="68" spans="1:30" ht="15.95" customHeight="1" x14ac:dyDescent="0.2">
      <c r="A68" s="4"/>
      <c r="B68" s="130" t="s">
        <v>9</v>
      </c>
      <c r="C68" s="131"/>
      <c r="D68" s="136" t="s">
        <v>126</v>
      </c>
      <c r="E68" s="130"/>
      <c r="F68" s="130"/>
      <c r="G68" s="130"/>
      <c r="H68" s="130"/>
      <c r="I68" s="130"/>
      <c r="J68" s="130"/>
      <c r="K68" s="130"/>
      <c r="L68" s="130"/>
      <c r="M68" s="130"/>
      <c r="N68" s="131"/>
      <c r="O68" s="114" t="s">
        <v>33</v>
      </c>
      <c r="P68" s="115"/>
      <c r="Q68" s="115"/>
      <c r="R68" s="116"/>
      <c r="S68" s="114" t="s">
        <v>210</v>
      </c>
      <c r="T68" s="115"/>
      <c r="U68" s="115"/>
      <c r="V68" s="116"/>
      <c r="W68" s="114"/>
      <c r="X68" s="115"/>
      <c r="Y68" s="115"/>
      <c r="Z68" s="116"/>
      <c r="AA68" s="114" t="s">
        <v>211</v>
      </c>
      <c r="AB68" s="115"/>
      <c r="AC68" s="115"/>
      <c r="AD68" s="115"/>
    </row>
    <row r="69" spans="1:30" ht="15.95" customHeight="1" x14ac:dyDescent="0.2">
      <c r="A69" s="4"/>
      <c r="B69" s="132"/>
      <c r="C69" s="133"/>
      <c r="D69" s="137"/>
      <c r="E69" s="132"/>
      <c r="F69" s="132"/>
      <c r="G69" s="132"/>
      <c r="H69" s="132"/>
      <c r="I69" s="132"/>
      <c r="J69" s="132"/>
      <c r="K69" s="132"/>
      <c r="L69" s="132"/>
      <c r="M69" s="132"/>
      <c r="N69" s="133"/>
      <c r="O69" s="117" t="s">
        <v>199</v>
      </c>
      <c r="P69" s="118"/>
      <c r="Q69" s="118"/>
      <c r="R69" s="119"/>
      <c r="S69" s="117" t="s">
        <v>212</v>
      </c>
      <c r="T69" s="118"/>
      <c r="U69" s="118"/>
      <c r="V69" s="119"/>
      <c r="W69" s="117"/>
      <c r="X69" s="118"/>
      <c r="Y69" s="118"/>
      <c r="Z69" s="119"/>
      <c r="AA69" s="117" t="s">
        <v>212</v>
      </c>
      <c r="AB69" s="118"/>
      <c r="AC69" s="118"/>
      <c r="AD69" s="118"/>
    </row>
    <row r="70" spans="1:30" ht="15.95" customHeight="1" x14ac:dyDescent="0.2">
      <c r="A70" s="4"/>
      <c r="B70" s="120" t="s">
        <v>213</v>
      </c>
      <c r="C70" s="121"/>
      <c r="D70" s="146" t="str">
        <f>D62</f>
        <v>Mini Pá Carregadeira</v>
      </c>
      <c r="E70" s="120"/>
      <c r="F70" s="120"/>
      <c r="G70" s="120"/>
      <c r="H70" s="120"/>
      <c r="I70" s="120"/>
      <c r="J70" s="120"/>
      <c r="K70" s="120"/>
      <c r="L70" s="120"/>
      <c r="M70" s="120"/>
      <c r="N70" s="121"/>
      <c r="O70" s="179"/>
      <c r="P70" s="180"/>
      <c r="Q70" s="180"/>
      <c r="R70" s="181"/>
      <c r="S70" s="182"/>
      <c r="T70" s="183"/>
      <c r="U70" s="183"/>
      <c r="V70" s="184"/>
      <c r="W70" s="182"/>
      <c r="X70" s="183"/>
      <c r="Y70" s="183"/>
      <c r="Z70" s="184"/>
      <c r="AA70" s="182"/>
      <c r="AB70" s="183"/>
      <c r="AC70" s="183"/>
      <c r="AD70" s="183"/>
    </row>
    <row r="71" spans="1:30" ht="15.95" customHeight="1" x14ac:dyDescent="0.2">
      <c r="AA71" s="176"/>
      <c r="AB71" s="176"/>
      <c r="AC71" s="176"/>
      <c r="AD71" s="176"/>
    </row>
    <row r="72" spans="1:30" ht="15.95" customHeight="1" x14ac:dyDescent="0.2">
      <c r="AA72" s="177"/>
      <c r="AB72" s="178"/>
      <c r="AC72" s="178"/>
      <c r="AD72" s="178"/>
    </row>
    <row r="73" spans="1:30" ht="15.95" customHeight="1" x14ac:dyDescent="0.2"/>
    <row r="74" spans="1:30" ht="15.95" customHeight="1" x14ac:dyDescent="0.2"/>
    <row r="75" spans="1:30" ht="15.95" customHeight="1" x14ac:dyDescent="0.2"/>
    <row r="76" spans="1:30" ht="15.95" customHeight="1" x14ac:dyDescent="0.2"/>
    <row r="77" spans="1:30" ht="15.95" customHeight="1" x14ac:dyDescent="0.2"/>
    <row r="78" spans="1:30" ht="15.95" customHeight="1" x14ac:dyDescent="0.2"/>
    <row r="79" spans="1:30" ht="15.95" customHeight="1" x14ac:dyDescent="0.2">
      <c r="A79" s="4"/>
      <c r="K79" s="33"/>
      <c r="L79" s="33"/>
      <c r="M79" s="33"/>
    </row>
    <row r="80" spans="1:30" ht="15.95" customHeight="1" x14ac:dyDescent="0.2"/>
    <row r="81" spans="1:30" ht="15.95" customHeight="1" x14ac:dyDescent="0.2"/>
    <row r="82" spans="1:30" ht="15.95" customHeight="1" x14ac:dyDescent="0.2"/>
    <row r="83" spans="1:30" ht="15.95" customHeight="1" x14ac:dyDescent="0.2"/>
    <row r="84" spans="1:30" ht="15.95" customHeight="1" x14ac:dyDescent="0.2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AA84" s="4"/>
      <c r="AB84" s="4"/>
      <c r="AC84" s="4"/>
      <c r="AD84" s="4"/>
    </row>
    <row r="85" spans="1:30" ht="15.95" customHeight="1" x14ac:dyDescent="0.2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</row>
    <row r="86" spans="1:30" ht="15.95" customHeight="1" x14ac:dyDescent="0.2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</row>
    <row r="87" spans="1:30" ht="15.95" customHeight="1" x14ac:dyDescent="0.2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</row>
    <row r="88" spans="1:30" ht="15.95" customHeight="1" x14ac:dyDescent="0.2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</row>
    <row r="89" spans="1:30" ht="15.95" customHeight="1" x14ac:dyDescent="0.2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</row>
    <row r="90" spans="1:30" ht="15.95" customHeight="1" x14ac:dyDescent="0.2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</row>
    <row r="91" spans="1:30" ht="15.95" customHeight="1" x14ac:dyDescent="0.2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</row>
    <row r="92" spans="1:30" ht="15.95" customHeight="1" x14ac:dyDescent="0.2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</row>
    <row r="93" spans="1:30" ht="15.95" customHeight="1" x14ac:dyDescent="0.2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</row>
    <row r="94" spans="1:30" ht="15.95" customHeight="1" x14ac:dyDescent="0.2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</row>
    <row r="95" spans="1:30" ht="15.95" customHeight="1" x14ac:dyDescent="0.2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</row>
    <row r="96" spans="1:30" ht="15.95" customHeight="1" x14ac:dyDescent="0.2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</row>
    <row r="97" spans="1:30" ht="15.95" customHeight="1" x14ac:dyDescent="0.2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</row>
    <row r="98" spans="1:30" ht="15.95" customHeight="1" x14ac:dyDescent="0.2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</row>
    <row r="99" spans="1:30" ht="15.95" customHeight="1" x14ac:dyDescent="0.2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</row>
    <row r="100" spans="1:30" ht="15.95" customHeight="1" x14ac:dyDescent="0.2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</row>
    <row r="101" spans="1:30" ht="15.95" customHeight="1" x14ac:dyDescent="0.2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</row>
    <row r="102" spans="1:30" ht="15.95" customHeight="1" x14ac:dyDescent="0.2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</row>
    <row r="103" spans="1:30" ht="15.95" customHeight="1" x14ac:dyDescent="0.2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</row>
    <row r="104" spans="1:30" ht="15.95" customHeight="1" x14ac:dyDescent="0.2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</row>
    <row r="105" spans="1:30" ht="15.95" customHeight="1" x14ac:dyDescent="0.2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</row>
    <row r="106" spans="1:30" ht="15.95" customHeight="1" x14ac:dyDescent="0.2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</row>
    <row r="107" spans="1:30" ht="15.95" customHeight="1" x14ac:dyDescent="0.2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</row>
    <row r="108" spans="1:30" ht="15.95" customHeight="1" x14ac:dyDescent="0.2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</row>
    <row r="109" spans="1:30" ht="15.95" customHeight="1" x14ac:dyDescent="0.2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</row>
    <row r="110" spans="1:30" ht="15.95" customHeight="1" x14ac:dyDescent="0.2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</row>
    <row r="111" spans="1:30" ht="15.95" customHeight="1" x14ac:dyDescent="0.2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</row>
    <row r="112" spans="1:30" ht="15.95" customHeight="1" x14ac:dyDescent="0.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</row>
    <row r="113" spans="1:30" ht="15.95" customHeight="1" x14ac:dyDescent="0.2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</row>
    <row r="114" spans="1:30" ht="15.95" customHeight="1" x14ac:dyDescent="0.2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</row>
    <row r="115" spans="1:30" ht="15.95" customHeight="1" x14ac:dyDescent="0.2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</row>
    <row r="116" spans="1:30" ht="15.95" customHeight="1" x14ac:dyDescent="0.2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</row>
    <row r="117" spans="1:30" ht="15.95" customHeight="1" x14ac:dyDescent="0.2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</row>
    <row r="118" spans="1:30" ht="15.95" customHeight="1" x14ac:dyDescent="0.2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</row>
    <row r="119" spans="1:30" ht="15.95" customHeight="1" x14ac:dyDescent="0.2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</row>
    <row r="120" spans="1:30" ht="15.95" customHeight="1" x14ac:dyDescent="0.2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</row>
    <row r="121" spans="1:30" ht="15.95" customHeight="1" x14ac:dyDescent="0.2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</row>
    <row r="122" spans="1:30" ht="15.95" customHeight="1" x14ac:dyDescent="0.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</row>
    <row r="123" spans="1:30" ht="15.95" customHeight="1" x14ac:dyDescent="0.2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</row>
    <row r="124" spans="1:30" ht="15.95" customHeight="1" x14ac:dyDescent="0.2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</row>
    <row r="125" spans="1:30" ht="15.95" customHeight="1" x14ac:dyDescent="0.2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</row>
    <row r="126" spans="1:30" ht="15.95" customHeight="1" x14ac:dyDescent="0.2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</row>
    <row r="127" spans="1:30" ht="15.95" customHeight="1" x14ac:dyDescent="0.2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</row>
    <row r="128" spans="1:30" ht="15.95" customHeight="1" x14ac:dyDescent="0.2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</row>
    <row r="129" spans="1:30" ht="15.95" customHeight="1" x14ac:dyDescent="0.2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</row>
    <row r="130" spans="1:30" ht="15.95" customHeight="1" x14ac:dyDescent="0.2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</row>
    <row r="131" spans="1:30" ht="15.95" customHeight="1" x14ac:dyDescent="0.2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</row>
    <row r="132" spans="1:30" ht="15.95" customHeight="1" x14ac:dyDescent="0.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</row>
    <row r="133" spans="1:30" ht="15.95" customHeight="1" x14ac:dyDescent="0.2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</row>
    <row r="134" spans="1:30" ht="15.95" customHeight="1" x14ac:dyDescent="0.2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</row>
    <row r="135" spans="1:30" ht="15.95" customHeight="1" x14ac:dyDescent="0.2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</row>
    <row r="136" spans="1:30" ht="15.95" customHeight="1" x14ac:dyDescent="0.2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</row>
    <row r="137" spans="1:30" ht="15.95" customHeight="1" x14ac:dyDescent="0.2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</row>
    <row r="138" spans="1:30" ht="15.95" customHeight="1" x14ac:dyDescent="0.2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</row>
    <row r="139" spans="1:30" ht="15.95" customHeight="1" x14ac:dyDescent="0.2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</row>
    <row r="140" spans="1:30" ht="15.95" customHeight="1" x14ac:dyDescent="0.2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</row>
    <row r="141" spans="1:30" ht="15.95" customHeight="1" x14ac:dyDescent="0.2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</row>
    <row r="142" spans="1:30" ht="15.95" customHeight="1" x14ac:dyDescent="0.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</row>
    <row r="143" spans="1:30" ht="15.95" customHeight="1" x14ac:dyDescent="0.2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</row>
    <row r="144" spans="1:30" ht="15.95" customHeight="1" x14ac:dyDescent="0.2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</row>
    <row r="145" spans="1:30" ht="15.95" customHeight="1" x14ac:dyDescent="0.2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</row>
    <row r="146" spans="1:30" ht="15.95" customHeight="1" x14ac:dyDescent="0.2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</row>
    <row r="147" spans="1:30" ht="15.95" customHeight="1" x14ac:dyDescent="0.2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</row>
    <row r="148" spans="1:30" ht="15.95" customHeight="1" x14ac:dyDescent="0.2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</row>
    <row r="149" spans="1:30" ht="15.95" customHeight="1" x14ac:dyDescent="0.2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</row>
    <row r="150" spans="1:30" ht="15.95" customHeight="1" x14ac:dyDescent="0.2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</row>
    <row r="151" spans="1:30" ht="15.95" customHeight="1" x14ac:dyDescent="0.2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</row>
    <row r="152" spans="1:30" ht="15.95" customHeight="1" x14ac:dyDescent="0.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</row>
    <row r="153" spans="1:30" ht="15.95" customHeight="1" x14ac:dyDescent="0.2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</row>
    <row r="154" spans="1:30" ht="15.95" customHeight="1" x14ac:dyDescent="0.2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</row>
    <row r="155" spans="1:30" ht="15.95" customHeight="1" x14ac:dyDescent="0.2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</row>
    <row r="156" spans="1:30" ht="15.95" customHeight="1" x14ac:dyDescent="0.2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</row>
    <row r="157" spans="1:30" ht="15.95" customHeight="1" x14ac:dyDescent="0.2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</row>
    <row r="158" spans="1:30" ht="15.95" customHeight="1" x14ac:dyDescent="0.2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</row>
    <row r="159" spans="1:30" ht="15.95" customHeight="1" x14ac:dyDescent="0.2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</row>
    <row r="160" spans="1:30" ht="15.95" customHeight="1" x14ac:dyDescent="0.2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</row>
    <row r="161" spans="1:30" ht="15.95" customHeight="1" x14ac:dyDescent="0.2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</row>
    <row r="162" spans="1:30" ht="15.95" customHeight="1" x14ac:dyDescent="0.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</row>
    <row r="163" spans="1:30" ht="15.95" customHeight="1" x14ac:dyDescent="0.2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</row>
    <row r="164" spans="1:30" ht="15.95" customHeight="1" x14ac:dyDescent="0.2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</row>
    <row r="165" spans="1:30" ht="15.95" customHeight="1" x14ac:dyDescent="0.2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</row>
    <row r="166" spans="1:30" ht="15.95" customHeight="1" x14ac:dyDescent="0.2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</row>
    <row r="167" spans="1:30" ht="15.95" customHeight="1" x14ac:dyDescent="0.2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</row>
    <row r="168" spans="1:30" ht="15.95" customHeight="1" x14ac:dyDescent="0.2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</row>
    <row r="169" spans="1:30" ht="15.95" customHeight="1" x14ac:dyDescent="0.2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</row>
    <row r="170" spans="1:30" ht="15.95" customHeight="1" x14ac:dyDescent="0.2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</row>
    <row r="171" spans="1:30" ht="15.95" customHeight="1" x14ac:dyDescent="0.2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</row>
    <row r="172" spans="1:30" ht="15.95" customHeight="1" x14ac:dyDescent="0.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</row>
    <row r="173" spans="1:30" ht="15.95" customHeight="1" x14ac:dyDescent="0.2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</row>
    <row r="174" spans="1:30" ht="15.95" customHeight="1" x14ac:dyDescent="0.2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</row>
    <row r="175" spans="1:30" ht="15.95" customHeight="1" x14ac:dyDescent="0.2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</row>
    <row r="176" spans="1:30" ht="15.95" customHeight="1" x14ac:dyDescent="0.2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</row>
    <row r="177" spans="1:30" ht="15.95" customHeight="1" x14ac:dyDescent="0.2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</row>
    <row r="178" spans="1:30" ht="15.95" customHeight="1" x14ac:dyDescent="0.2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</row>
    <row r="179" spans="1:30" ht="15.95" customHeight="1" x14ac:dyDescent="0.2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</row>
    <row r="180" spans="1:30" ht="15.95" customHeight="1" x14ac:dyDescent="0.2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</row>
    <row r="181" spans="1:30" ht="15.95" customHeight="1" x14ac:dyDescent="0.2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</row>
    <row r="182" spans="1:30" ht="15.95" customHeight="1" x14ac:dyDescent="0.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</row>
    <row r="183" spans="1:30" ht="15.95" customHeight="1" x14ac:dyDescent="0.2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</row>
    <row r="184" spans="1:30" ht="15.95" customHeight="1" x14ac:dyDescent="0.2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</row>
    <row r="185" spans="1:30" ht="15.95" customHeight="1" x14ac:dyDescent="0.2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</row>
    <row r="186" spans="1:30" ht="15.95" customHeight="1" x14ac:dyDescent="0.2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</row>
    <row r="187" spans="1:30" ht="15.95" customHeight="1" x14ac:dyDescent="0.2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</row>
    <row r="188" spans="1:30" ht="15.95" customHeight="1" x14ac:dyDescent="0.2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</row>
    <row r="189" spans="1:30" ht="15.95" customHeight="1" x14ac:dyDescent="0.2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</row>
    <row r="190" spans="1:30" ht="15.95" customHeight="1" x14ac:dyDescent="0.2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</row>
    <row r="191" spans="1:30" ht="15.95" customHeight="1" x14ac:dyDescent="0.2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</row>
    <row r="192" spans="1:30" ht="15.95" customHeight="1" x14ac:dyDescent="0.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</row>
    <row r="193" spans="1:30" ht="15.95" customHeight="1" x14ac:dyDescent="0.2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</row>
    <row r="194" spans="1:30" ht="15.95" customHeight="1" x14ac:dyDescent="0.2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</row>
    <row r="195" spans="1:30" ht="15.95" customHeight="1" x14ac:dyDescent="0.2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</row>
    <row r="196" spans="1:30" ht="15.95" customHeight="1" x14ac:dyDescent="0.2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</row>
    <row r="197" spans="1:30" ht="15.95" customHeight="1" x14ac:dyDescent="0.2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</row>
    <row r="198" spans="1:30" ht="15.95" customHeight="1" x14ac:dyDescent="0.2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</row>
    <row r="199" spans="1:30" ht="15.95" customHeight="1" x14ac:dyDescent="0.2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</row>
    <row r="200" spans="1:30" ht="15.95" customHeight="1" x14ac:dyDescent="0.2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</row>
    <row r="201" spans="1:30" ht="15.95" customHeight="1" x14ac:dyDescent="0.2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</row>
    <row r="202" spans="1:30" ht="15.95" customHeight="1" x14ac:dyDescent="0.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</row>
    <row r="203" spans="1:30" ht="15.95" customHeight="1" x14ac:dyDescent="0.2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</row>
    <row r="204" spans="1:30" ht="15.95" customHeight="1" x14ac:dyDescent="0.2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</row>
    <row r="205" spans="1:30" ht="15.95" customHeight="1" x14ac:dyDescent="0.2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</row>
    <row r="206" spans="1:30" ht="15.95" customHeight="1" x14ac:dyDescent="0.2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</row>
    <row r="207" spans="1:30" ht="15.95" customHeight="1" x14ac:dyDescent="0.2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</row>
    <row r="208" spans="1:30" ht="15.95" customHeight="1" x14ac:dyDescent="0.2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</row>
    <row r="209" spans="1:30" ht="15.95" customHeight="1" x14ac:dyDescent="0.2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</row>
    <row r="210" spans="1:30" ht="15.95" customHeight="1" x14ac:dyDescent="0.2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</row>
    <row r="211" spans="1:30" ht="15.95" customHeight="1" x14ac:dyDescent="0.2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</row>
    <row r="212" spans="1:30" ht="15.95" customHeight="1" x14ac:dyDescent="0.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</row>
    <row r="213" spans="1:30" ht="15.95" customHeight="1" x14ac:dyDescent="0.2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</row>
    <row r="214" spans="1:30" ht="15.95" customHeight="1" x14ac:dyDescent="0.2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</row>
    <row r="215" spans="1:30" ht="15.95" customHeight="1" x14ac:dyDescent="0.2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</row>
    <row r="216" spans="1:30" ht="15.95" customHeight="1" x14ac:dyDescent="0.2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</row>
    <row r="217" spans="1:30" ht="15.95" customHeight="1" x14ac:dyDescent="0.2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</row>
    <row r="218" spans="1:30" ht="15.95" customHeight="1" x14ac:dyDescent="0.2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</row>
    <row r="219" spans="1:30" ht="15.95" customHeight="1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</row>
    <row r="220" spans="1:30" ht="15.95" customHeight="1" x14ac:dyDescent="0.2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</row>
    <row r="221" spans="1:30" ht="15.95" customHeight="1" x14ac:dyDescent="0.2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</row>
    <row r="222" spans="1:30" ht="15.95" customHeight="1" x14ac:dyDescent="0.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</row>
    <row r="223" spans="1:30" ht="15.95" customHeight="1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</row>
    <row r="224" spans="1:30" ht="15.95" customHeight="1" x14ac:dyDescent="0.2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</row>
    <row r="225" spans="1:30" ht="15.95" customHeight="1" x14ac:dyDescent="0.2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</row>
    <row r="226" spans="1:30" ht="15.95" customHeight="1" x14ac:dyDescent="0.2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</row>
    <row r="227" spans="1:30" ht="15.95" customHeight="1" x14ac:dyDescent="0.2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</row>
    <row r="228" spans="1:30" ht="15.95" customHeight="1" x14ac:dyDescent="0.2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</row>
    <row r="229" spans="1:30" ht="15.95" customHeight="1" x14ac:dyDescent="0.2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</row>
    <row r="230" spans="1:30" ht="15.95" customHeight="1" x14ac:dyDescent="0.2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</row>
    <row r="231" spans="1:30" ht="15.95" customHeight="1" x14ac:dyDescent="0.2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</row>
    <row r="232" spans="1:30" ht="15.95" customHeight="1" x14ac:dyDescent="0.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</row>
    <row r="233" spans="1:30" ht="15.95" customHeight="1" x14ac:dyDescent="0.2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</row>
    <row r="234" spans="1:30" ht="15.95" customHeight="1" x14ac:dyDescent="0.2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</row>
    <row r="235" spans="1:30" ht="15.95" customHeight="1" x14ac:dyDescent="0.2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</row>
    <row r="236" spans="1:30" ht="15.95" customHeight="1" x14ac:dyDescent="0.2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</row>
    <row r="237" spans="1:30" ht="15.95" customHeight="1" x14ac:dyDescent="0.2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</row>
    <row r="238" spans="1:30" ht="15.95" customHeight="1" x14ac:dyDescent="0.2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</row>
    <row r="239" spans="1:30" ht="15.95" customHeight="1" x14ac:dyDescent="0.2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</row>
    <row r="240" spans="1:30" ht="15.95" customHeight="1" x14ac:dyDescent="0.2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</row>
    <row r="241" spans="1:30" ht="15.95" customHeight="1" x14ac:dyDescent="0.2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</row>
    <row r="242" spans="1:30" ht="15.95" customHeight="1" x14ac:dyDescent="0.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</row>
    <row r="243" spans="1:30" ht="15.95" customHeight="1" x14ac:dyDescent="0.2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</row>
    <row r="244" spans="1:30" ht="15.95" customHeight="1" x14ac:dyDescent="0.2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</row>
    <row r="245" spans="1:30" ht="15.95" customHeight="1" x14ac:dyDescent="0.2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</row>
    <row r="246" spans="1:30" ht="15.95" customHeight="1" x14ac:dyDescent="0.2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</row>
    <row r="247" spans="1:30" ht="15.95" customHeight="1" x14ac:dyDescent="0.2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</row>
    <row r="248" spans="1:30" ht="15.95" customHeight="1" x14ac:dyDescent="0.2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</row>
    <row r="249" spans="1:30" ht="15.95" customHeight="1" x14ac:dyDescent="0.2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</row>
    <row r="250" spans="1:30" ht="15.95" customHeight="1" x14ac:dyDescent="0.2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</row>
    <row r="251" spans="1:30" ht="15.95" customHeight="1" x14ac:dyDescent="0.2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</row>
    <row r="252" spans="1:30" ht="15.95" customHeight="1" x14ac:dyDescent="0.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</row>
    <row r="253" spans="1:30" ht="15.95" customHeight="1" x14ac:dyDescent="0.2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</row>
    <row r="254" spans="1:30" ht="15.95" customHeight="1" x14ac:dyDescent="0.2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</row>
    <row r="255" spans="1:30" ht="15.95" customHeight="1" x14ac:dyDescent="0.2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</row>
    <row r="256" spans="1:30" ht="15.95" customHeight="1" x14ac:dyDescent="0.2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</row>
    <row r="257" spans="1:30" ht="15.95" customHeight="1" x14ac:dyDescent="0.2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</row>
    <row r="258" spans="1:30" ht="15.95" customHeight="1" x14ac:dyDescent="0.2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</row>
    <row r="259" spans="1:30" ht="15.95" customHeight="1" x14ac:dyDescent="0.2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</row>
    <row r="260" spans="1:30" ht="15.95" customHeight="1" x14ac:dyDescent="0.2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</row>
    <row r="261" spans="1:30" ht="15.95" customHeight="1" x14ac:dyDescent="0.2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</row>
    <row r="262" spans="1:30" ht="15.95" customHeight="1" x14ac:dyDescent="0.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</row>
    <row r="263" spans="1:30" ht="15.95" customHeight="1" x14ac:dyDescent="0.2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</row>
    <row r="264" spans="1:30" ht="15.95" customHeight="1" x14ac:dyDescent="0.2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</row>
    <row r="265" spans="1:30" ht="15.95" customHeight="1" x14ac:dyDescent="0.2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</row>
    <row r="266" spans="1:30" ht="15.95" customHeight="1" x14ac:dyDescent="0.2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</row>
    <row r="267" spans="1:30" ht="15.95" customHeight="1" x14ac:dyDescent="0.2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</row>
    <row r="268" spans="1:30" ht="15.95" customHeight="1" x14ac:dyDescent="0.2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</row>
    <row r="269" spans="1:30" ht="15.95" customHeight="1" x14ac:dyDescent="0.2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</row>
    <row r="270" spans="1:30" ht="15.95" customHeight="1" x14ac:dyDescent="0.2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</row>
    <row r="271" spans="1:30" ht="15.95" customHeight="1" x14ac:dyDescent="0.2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</row>
    <row r="272" spans="1:30" ht="15.95" customHeight="1" x14ac:dyDescent="0.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</row>
    <row r="273" spans="1:30" ht="15.95" customHeight="1" x14ac:dyDescent="0.2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</row>
    <row r="274" spans="1:30" ht="15.95" customHeight="1" x14ac:dyDescent="0.2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</row>
    <row r="275" spans="1:30" ht="15.95" customHeight="1" x14ac:dyDescent="0.2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</row>
    <row r="276" spans="1:30" ht="15.95" customHeight="1" x14ac:dyDescent="0.2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</row>
    <row r="277" spans="1:30" ht="15.95" customHeight="1" x14ac:dyDescent="0.2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</row>
    <row r="278" spans="1:30" ht="15.95" customHeight="1" x14ac:dyDescent="0.2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</row>
    <row r="279" spans="1:30" ht="15.95" customHeight="1" x14ac:dyDescent="0.2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</row>
    <row r="280" spans="1:30" ht="15.95" customHeight="1" x14ac:dyDescent="0.2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</row>
    <row r="281" spans="1:30" ht="15.95" customHeight="1" x14ac:dyDescent="0.2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</row>
    <row r="282" spans="1:30" ht="15.95" customHeight="1" x14ac:dyDescent="0.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</row>
    <row r="283" spans="1:30" ht="15.95" customHeight="1" x14ac:dyDescent="0.2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</row>
    <row r="284" spans="1:30" ht="15.95" customHeight="1" x14ac:dyDescent="0.2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</row>
    <row r="285" spans="1:30" ht="15.95" customHeight="1" x14ac:dyDescent="0.2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</row>
    <row r="286" spans="1:30" ht="15.95" customHeight="1" x14ac:dyDescent="0.2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</row>
    <row r="287" spans="1:30" ht="15.95" customHeight="1" x14ac:dyDescent="0.2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</row>
    <row r="288" spans="1:30" ht="15.95" customHeight="1" x14ac:dyDescent="0.2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</row>
    <row r="289" spans="1:30" ht="15.95" customHeight="1" x14ac:dyDescent="0.2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</row>
    <row r="290" spans="1:30" ht="15.95" customHeight="1" x14ac:dyDescent="0.2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</row>
    <row r="291" spans="1:30" ht="15.95" customHeight="1" x14ac:dyDescent="0.2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</row>
    <row r="292" spans="1:30" ht="15.95" customHeight="1" x14ac:dyDescent="0.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</row>
    <row r="293" spans="1:30" ht="15.95" customHeight="1" x14ac:dyDescent="0.2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</row>
    <row r="294" spans="1:30" ht="15.95" customHeight="1" x14ac:dyDescent="0.2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</row>
    <row r="295" spans="1:30" ht="15.95" customHeight="1" x14ac:dyDescent="0.2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</row>
    <row r="296" spans="1:30" ht="15.95" customHeight="1" x14ac:dyDescent="0.2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</row>
    <row r="297" spans="1:30" ht="15.95" customHeight="1" x14ac:dyDescent="0.2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</row>
    <row r="298" spans="1:30" ht="15.95" customHeight="1" x14ac:dyDescent="0.2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</row>
    <row r="299" spans="1:30" ht="15.95" customHeight="1" x14ac:dyDescent="0.2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</row>
    <row r="300" spans="1:30" ht="15.95" customHeight="1" x14ac:dyDescent="0.2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</row>
    <row r="301" spans="1:30" ht="15.95" customHeight="1" x14ac:dyDescent="0.2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</row>
    <row r="302" spans="1:30" ht="15.95" customHeight="1" x14ac:dyDescent="0.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</row>
    <row r="303" spans="1:30" ht="15.95" customHeight="1" x14ac:dyDescent="0.2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</row>
    <row r="304" spans="1:30" ht="15.95" customHeight="1" x14ac:dyDescent="0.2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</row>
    <row r="305" spans="1:30" ht="15.95" customHeight="1" x14ac:dyDescent="0.2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</row>
    <row r="306" spans="1:30" ht="15.95" customHeight="1" x14ac:dyDescent="0.2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</row>
    <row r="307" spans="1:30" ht="15.95" customHeight="1" x14ac:dyDescent="0.2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</row>
    <row r="308" spans="1:30" ht="15.95" customHeight="1" x14ac:dyDescent="0.2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</row>
    <row r="309" spans="1:30" ht="15.95" customHeight="1" x14ac:dyDescent="0.2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</row>
    <row r="310" spans="1:30" ht="15.95" customHeight="1" x14ac:dyDescent="0.2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</row>
    <row r="311" spans="1:30" ht="15.95" customHeight="1" x14ac:dyDescent="0.2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</row>
    <row r="312" spans="1:30" ht="15.95" customHeight="1" x14ac:dyDescent="0.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</row>
    <row r="313" spans="1:30" ht="15.95" customHeight="1" x14ac:dyDescent="0.2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</row>
    <row r="314" spans="1:30" ht="15.95" customHeight="1" x14ac:dyDescent="0.2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</row>
    <row r="315" spans="1:30" ht="15.95" customHeight="1" x14ac:dyDescent="0.2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</row>
    <row r="316" spans="1:30" ht="15.95" customHeight="1" x14ac:dyDescent="0.2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</row>
    <row r="317" spans="1:30" ht="15.95" customHeight="1" x14ac:dyDescent="0.2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</row>
    <row r="318" spans="1:30" ht="15.95" customHeight="1" x14ac:dyDescent="0.2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</row>
    <row r="319" spans="1:30" ht="15.95" customHeight="1" x14ac:dyDescent="0.2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</row>
    <row r="320" spans="1:30" ht="15.95" customHeight="1" x14ac:dyDescent="0.2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</row>
    <row r="321" spans="1:30" ht="15.95" customHeight="1" x14ac:dyDescent="0.2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</row>
    <row r="322" spans="1:30" ht="15.95" customHeight="1" x14ac:dyDescent="0.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</row>
    <row r="323" spans="1:30" ht="15.95" customHeight="1" x14ac:dyDescent="0.2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</row>
    <row r="324" spans="1:30" ht="15.95" customHeight="1" x14ac:dyDescent="0.2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</row>
    <row r="325" spans="1:30" ht="15.95" customHeight="1" x14ac:dyDescent="0.2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</row>
    <row r="326" spans="1:30" ht="15.95" customHeight="1" x14ac:dyDescent="0.2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</row>
    <row r="327" spans="1:30" ht="15.95" customHeight="1" x14ac:dyDescent="0.2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</row>
    <row r="328" spans="1:30" ht="15.95" customHeight="1" x14ac:dyDescent="0.2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</row>
    <row r="329" spans="1:30" ht="15.95" customHeight="1" x14ac:dyDescent="0.2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</row>
    <row r="330" spans="1:30" ht="15.95" customHeight="1" x14ac:dyDescent="0.2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</row>
    <row r="331" spans="1:30" ht="15.95" customHeight="1" x14ac:dyDescent="0.2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</row>
    <row r="332" spans="1:30" ht="15.95" customHeight="1" x14ac:dyDescent="0.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</row>
    <row r="333" spans="1:30" ht="15.95" customHeight="1" x14ac:dyDescent="0.2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</row>
    <row r="334" spans="1:30" ht="15.95" customHeight="1" x14ac:dyDescent="0.2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</row>
    <row r="335" spans="1:30" ht="15.95" customHeight="1" x14ac:dyDescent="0.2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</row>
    <row r="336" spans="1:30" ht="15.95" customHeight="1" x14ac:dyDescent="0.2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</row>
    <row r="337" spans="1:30" ht="15.95" customHeight="1" x14ac:dyDescent="0.2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</row>
    <row r="338" spans="1:30" ht="15.95" customHeight="1" x14ac:dyDescent="0.2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</row>
    <row r="339" spans="1:30" ht="15.95" customHeight="1" x14ac:dyDescent="0.2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</row>
    <row r="340" spans="1:30" ht="15.95" customHeight="1" x14ac:dyDescent="0.2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</row>
    <row r="341" spans="1:30" ht="15.95" customHeight="1" x14ac:dyDescent="0.2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</row>
    <row r="342" spans="1:30" ht="15.95" customHeight="1" x14ac:dyDescent="0.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</row>
    <row r="343" spans="1:30" ht="15.95" customHeight="1" x14ac:dyDescent="0.2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</row>
    <row r="344" spans="1:30" ht="15.95" customHeight="1" x14ac:dyDescent="0.2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</row>
    <row r="345" spans="1:30" ht="15.95" customHeight="1" x14ac:dyDescent="0.2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</row>
    <row r="346" spans="1:30" ht="15.95" customHeight="1" x14ac:dyDescent="0.2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</row>
    <row r="347" spans="1:30" ht="15.95" customHeight="1" x14ac:dyDescent="0.2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</row>
    <row r="348" spans="1:30" ht="15.95" customHeight="1" x14ac:dyDescent="0.2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</row>
    <row r="349" spans="1:30" ht="15.95" customHeight="1" x14ac:dyDescent="0.2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</row>
    <row r="350" spans="1:30" ht="15.95" customHeight="1" x14ac:dyDescent="0.2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</row>
    <row r="351" spans="1:30" ht="15.95" customHeight="1" x14ac:dyDescent="0.2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</row>
    <row r="352" spans="1:30" ht="15.95" customHeight="1" x14ac:dyDescent="0.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</row>
    <row r="353" spans="1:30" ht="15.95" customHeight="1" x14ac:dyDescent="0.2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</row>
    <row r="354" spans="1:30" ht="15.95" customHeight="1" x14ac:dyDescent="0.2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</row>
    <row r="355" spans="1:30" ht="15.95" customHeight="1" x14ac:dyDescent="0.2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</row>
    <row r="356" spans="1:30" ht="15.95" customHeight="1" x14ac:dyDescent="0.2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</row>
    <row r="357" spans="1:30" ht="15.95" customHeight="1" x14ac:dyDescent="0.2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</row>
    <row r="358" spans="1:30" ht="15.95" customHeight="1" x14ac:dyDescent="0.2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</row>
    <row r="359" spans="1:30" ht="15.95" customHeight="1" x14ac:dyDescent="0.2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</row>
    <row r="360" spans="1:30" ht="15.95" customHeight="1" x14ac:dyDescent="0.2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</row>
    <row r="361" spans="1:30" ht="15.95" customHeight="1" x14ac:dyDescent="0.2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</row>
    <row r="362" spans="1:30" ht="15.95" customHeight="1" x14ac:dyDescent="0.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</row>
    <row r="363" spans="1:30" ht="15.95" customHeight="1" x14ac:dyDescent="0.2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</row>
    <row r="364" spans="1:30" ht="15.95" customHeight="1" x14ac:dyDescent="0.2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</row>
    <row r="365" spans="1:30" ht="15.95" customHeight="1" x14ac:dyDescent="0.2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</row>
    <row r="366" spans="1:30" ht="15.95" customHeight="1" x14ac:dyDescent="0.2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</row>
    <row r="367" spans="1:30" ht="15.95" customHeight="1" x14ac:dyDescent="0.2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</row>
    <row r="368" spans="1:30" ht="15.95" customHeight="1" x14ac:dyDescent="0.2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</row>
    <row r="369" spans="1:30" ht="15.95" customHeight="1" x14ac:dyDescent="0.2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</row>
    <row r="370" spans="1:30" ht="15.95" customHeight="1" x14ac:dyDescent="0.2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</row>
    <row r="371" spans="1:30" ht="15.95" customHeight="1" x14ac:dyDescent="0.2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</row>
    <row r="372" spans="1:30" ht="15.95" customHeight="1" x14ac:dyDescent="0.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</row>
    <row r="373" spans="1:30" ht="15.95" customHeight="1" x14ac:dyDescent="0.2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</row>
    <row r="374" spans="1:30" ht="15.95" customHeight="1" x14ac:dyDescent="0.2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</row>
    <row r="375" spans="1:30" ht="15.95" customHeight="1" x14ac:dyDescent="0.2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</row>
    <row r="376" spans="1:30" ht="15.95" customHeight="1" x14ac:dyDescent="0.2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</row>
    <row r="377" spans="1:30" ht="15.95" customHeight="1" x14ac:dyDescent="0.2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</row>
    <row r="378" spans="1:30" ht="15.95" customHeight="1" x14ac:dyDescent="0.2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</row>
    <row r="379" spans="1:30" ht="15.95" customHeight="1" x14ac:dyDescent="0.2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</row>
    <row r="380" spans="1:30" ht="15.95" customHeight="1" x14ac:dyDescent="0.2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</row>
    <row r="381" spans="1:30" ht="15.95" customHeight="1" x14ac:dyDescent="0.2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</row>
    <row r="382" spans="1:30" ht="15.95" customHeight="1" x14ac:dyDescent="0.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</row>
    <row r="383" spans="1:30" ht="15.95" customHeight="1" x14ac:dyDescent="0.2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</row>
    <row r="384" spans="1:30" ht="15.95" customHeight="1" x14ac:dyDescent="0.2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</row>
    <row r="385" spans="1:30" ht="15.95" customHeight="1" x14ac:dyDescent="0.2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</row>
    <row r="386" spans="1:30" ht="15.95" customHeight="1" x14ac:dyDescent="0.2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</row>
    <row r="387" spans="1:30" ht="15.95" customHeight="1" x14ac:dyDescent="0.2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</row>
    <row r="388" spans="1:30" ht="15.95" customHeight="1" x14ac:dyDescent="0.2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</row>
    <row r="389" spans="1:30" ht="15.95" customHeight="1" x14ac:dyDescent="0.2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</row>
    <row r="390" spans="1:30" ht="15.95" customHeight="1" x14ac:dyDescent="0.2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</row>
    <row r="391" spans="1:30" ht="15.95" customHeight="1" x14ac:dyDescent="0.2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</row>
    <row r="392" spans="1:30" ht="15.95" customHeight="1" x14ac:dyDescent="0.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</row>
    <row r="393" spans="1:30" ht="15.95" customHeight="1" x14ac:dyDescent="0.2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</row>
    <row r="394" spans="1:30" ht="15.95" customHeight="1" x14ac:dyDescent="0.2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</row>
    <row r="395" spans="1:30" ht="15.95" customHeight="1" x14ac:dyDescent="0.2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</row>
    <row r="396" spans="1:30" ht="15.95" customHeight="1" x14ac:dyDescent="0.2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</row>
    <row r="397" spans="1:30" ht="15.95" customHeight="1" x14ac:dyDescent="0.2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</row>
    <row r="398" spans="1:30" ht="15.95" customHeight="1" x14ac:dyDescent="0.2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</row>
    <row r="399" spans="1:30" ht="15.95" customHeight="1" x14ac:dyDescent="0.2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</row>
    <row r="400" spans="1:30" ht="15.95" customHeight="1" x14ac:dyDescent="0.2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</row>
    <row r="401" spans="1:30" ht="15.95" customHeight="1" x14ac:dyDescent="0.2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</row>
    <row r="402" spans="1:30" ht="15.95" customHeight="1" x14ac:dyDescent="0.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</row>
    <row r="403" spans="1:30" ht="15.95" customHeight="1" x14ac:dyDescent="0.2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</row>
    <row r="404" spans="1:30" ht="15.95" customHeight="1" x14ac:dyDescent="0.2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</row>
    <row r="405" spans="1:30" ht="15.95" customHeight="1" x14ac:dyDescent="0.2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</row>
    <row r="406" spans="1:30" ht="15.95" customHeight="1" x14ac:dyDescent="0.2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</row>
    <row r="407" spans="1:30" ht="15.95" customHeight="1" x14ac:dyDescent="0.2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</row>
    <row r="408" spans="1:30" ht="15.95" customHeight="1" x14ac:dyDescent="0.2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</row>
    <row r="409" spans="1:30" ht="15.95" customHeight="1" x14ac:dyDescent="0.2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</row>
    <row r="410" spans="1:30" ht="15.95" customHeight="1" x14ac:dyDescent="0.2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</row>
    <row r="411" spans="1:30" ht="15.95" customHeight="1" x14ac:dyDescent="0.2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</row>
    <row r="412" spans="1:30" ht="15.95" customHeight="1" x14ac:dyDescent="0.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</row>
    <row r="413" spans="1:30" ht="15.95" customHeight="1" x14ac:dyDescent="0.2"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</row>
    <row r="414" spans="1:30" ht="15.95" customHeight="1" x14ac:dyDescent="0.2"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</row>
    <row r="415" spans="1:30" ht="15.95" customHeight="1" x14ac:dyDescent="0.2"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</row>
  </sheetData>
  <mergeCells count="259">
    <mergeCell ref="A1:AD1"/>
    <mergeCell ref="A2:AD2"/>
    <mergeCell ref="A3:AD3"/>
    <mergeCell ref="A4:AD4"/>
    <mergeCell ref="A5:AD5"/>
    <mergeCell ref="W7:Y7"/>
    <mergeCell ref="Z7:AD7"/>
    <mergeCell ref="A11:S11"/>
    <mergeCell ref="X11:Z11"/>
    <mergeCell ref="T12:V12"/>
    <mergeCell ref="K14:N14"/>
    <mergeCell ref="O14:R14"/>
    <mergeCell ref="S14:V14"/>
    <mergeCell ref="W14:Z14"/>
    <mergeCell ref="W8:Y8"/>
    <mergeCell ref="Z8:AD8"/>
    <mergeCell ref="W9:Y9"/>
    <mergeCell ref="Z9:AD9"/>
    <mergeCell ref="S10:V10"/>
    <mergeCell ref="W10:Y10"/>
    <mergeCell ref="Z10:AD10"/>
    <mergeCell ref="AA14:AD14"/>
    <mergeCell ref="B15:C16"/>
    <mergeCell ref="D15:J16"/>
    <mergeCell ref="K15:N16"/>
    <mergeCell ref="O15:R15"/>
    <mergeCell ref="S15:V15"/>
    <mergeCell ref="W15:Z16"/>
    <mergeCell ref="AA15:AD15"/>
    <mergeCell ref="O16:R16"/>
    <mergeCell ref="S16:V16"/>
    <mergeCell ref="B20:C21"/>
    <mergeCell ref="D20:J21"/>
    <mergeCell ref="K20:N21"/>
    <mergeCell ref="O20:R20"/>
    <mergeCell ref="S20:V20"/>
    <mergeCell ref="AA16:AD16"/>
    <mergeCell ref="B17:C17"/>
    <mergeCell ref="D17:J17"/>
    <mergeCell ref="K17:N17"/>
    <mergeCell ref="O17:R17"/>
    <mergeCell ref="S17:V17"/>
    <mergeCell ref="W17:Z17"/>
    <mergeCell ref="AA17:AD17"/>
    <mergeCell ref="W20:Z20"/>
    <mergeCell ref="AA20:AD20"/>
    <mergeCell ref="O21:R21"/>
    <mergeCell ref="S21:V21"/>
    <mergeCell ref="W21:Z21"/>
    <mergeCell ref="AA21:AD21"/>
    <mergeCell ref="K19:N19"/>
    <mergeCell ref="O19:R19"/>
    <mergeCell ref="S19:V19"/>
    <mergeCell ref="W19:Z19"/>
    <mergeCell ref="AA19:AD19"/>
    <mergeCell ref="AA24:AD24"/>
    <mergeCell ref="K25:N25"/>
    <mergeCell ref="O25:R25"/>
    <mergeCell ref="S25:V25"/>
    <mergeCell ref="W25:Z25"/>
    <mergeCell ref="AA25:AD25"/>
    <mergeCell ref="AA22:AD22"/>
    <mergeCell ref="K23:N23"/>
    <mergeCell ref="O23:R23"/>
    <mergeCell ref="S23:V23"/>
    <mergeCell ref="W23:Z23"/>
    <mergeCell ref="AA23:AD23"/>
    <mergeCell ref="K22:N22"/>
    <mergeCell ref="O22:R22"/>
    <mergeCell ref="S22:V22"/>
    <mergeCell ref="W22:Z22"/>
    <mergeCell ref="K24:N24"/>
    <mergeCell ref="O24:R24"/>
    <mergeCell ref="S24:V24"/>
    <mergeCell ref="W24:Z24"/>
    <mergeCell ref="AA26:AD26"/>
    <mergeCell ref="O27:R27"/>
    <mergeCell ref="S27:V27"/>
    <mergeCell ref="W27:Z27"/>
    <mergeCell ref="AA27:AD27"/>
    <mergeCell ref="B29:N29"/>
    <mergeCell ref="O29:R29"/>
    <mergeCell ref="S29:V29"/>
    <mergeCell ref="W29:Z29"/>
    <mergeCell ref="AA29:AD29"/>
    <mergeCell ref="B22:C26"/>
    <mergeCell ref="D22:J26"/>
    <mergeCell ref="K26:N26"/>
    <mergeCell ref="O26:R26"/>
    <mergeCell ref="S26:V26"/>
    <mergeCell ref="W26:Z26"/>
    <mergeCell ref="B30:C31"/>
    <mergeCell ref="D30:J31"/>
    <mergeCell ref="K30:N30"/>
    <mergeCell ref="O30:R30"/>
    <mergeCell ref="S30:V30"/>
    <mergeCell ref="B32:C33"/>
    <mergeCell ref="D32:J33"/>
    <mergeCell ref="K32:N32"/>
    <mergeCell ref="O32:R32"/>
    <mergeCell ref="S32:V32"/>
    <mergeCell ref="W32:Z32"/>
    <mergeCell ref="W30:Z30"/>
    <mergeCell ref="AA30:AD30"/>
    <mergeCell ref="K31:N31"/>
    <mergeCell ref="O31:R31"/>
    <mergeCell ref="S31:V31"/>
    <mergeCell ref="W31:Z31"/>
    <mergeCell ref="AA31:AD31"/>
    <mergeCell ref="AA32:AD33"/>
    <mergeCell ref="K33:N33"/>
    <mergeCell ref="O33:R33"/>
    <mergeCell ref="S33:V33"/>
    <mergeCell ref="W33:Z33"/>
    <mergeCell ref="K34:N34"/>
    <mergeCell ref="O34:R34"/>
    <mergeCell ref="S34:V34"/>
    <mergeCell ref="W34:Z34"/>
    <mergeCell ref="AA34:AD34"/>
    <mergeCell ref="K35:N35"/>
    <mergeCell ref="O35:R35"/>
    <mergeCell ref="S35:V35"/>
    <mergeCell ref="W35:Z35"/>
    <mergeCell ref="AA35:AD35"/>
    <mergeCell ref="K36:N36"/>
    <mergeCell ref="O36:R36"/>
    <mergeCell ref="S36:V36"/>
    <mergeCell ref="W36:Z36"/>
    <mergeCell ref="AA36:AD36"/>
    <mergeCell ref="K37:N37"/>
    <mergeCell ref="O37:R37"/>
    <mergeCell ref="S37:V37"/>
    <mergeCell ref="W37:Z37"/>
    <mergeCell ref="AA37:AD37"/>
    <mergeCell ref="O39:R39"/>
    <mergeCell ref="S39:V39"/>
    <mergeCell ref="W39:Z39"/>
    <mergeCell ref="AA39:AD39"/>
    <mergeCell ref="AA40:AD40"/>
    <mergeCell ref="K41:N41"/>
    <mergeCell ref="O41:R41"/>
    <mergeCell ref="S41:V41"/>
    <mergeCell ref="W41:Z41"/>
    <mergeCell ref="AA41:AD41"/>
    <mergeCell ref="B40:C41"/>
    <mergeCell ref="D40:J41"/>
    <mergeCell ref="K40:N40"/>
    <mergeCell ref="O40:R40"/>
    <mergeCell ref="S40:V40"/>
    <mergeCell ref="W40:Z40"/>
    <mergeCell ref="AA42:AD42"/>
    <mergeCell ref="B44:N44"/>
    <mergeCell ref="O44:R44"/>
    <mergeCell ref="S44:V44"/>
    <mergeCell ref="W44:Z44"/>
    <mergeCell ref="AA44:AD44"/>
    <mergeCell ref="B42:C42"/>
    <mergeCell ref="D42:J42"/>
    <mergeCell ref="K42:N42"/>
    <mergeCell ref="O42:R42"/>
    <mergeCell ref="S42:V42"/>
    <mergeCell ref="W42:Z42"/>
    <mergeCell ref="B47:C47"/>
    <mergeCell ref="D47:N47"/>
    <mergeCell ref="O47:R47"/>
    <mergeCell ref="S47:V47"/>
    <mergeCell ref="W47:Z47"/>
    <mergeCell ref="AA47:AD47"/>
    <mergeCell ref="B45:C46"/>
    <mergeCell ref="D45:N46"/>
    <mergeCell ref="O45:R45"/>
    <mergeCell ref="S45:V45"/>
    <mergeCell ref="W45:Z46"/>
    <mergeCell ref="AA45:AD45"/>
    <mergeCell ref="O46:R46"/>
    <mergeCell ref="S46:V46"/>
    <mergeCell ref="AA46:AD46"/>
    <mergeCell ref="O48:R48"/>
    <mergeCell ref="O50:R50"/>
    <mergeCell ref="S50:V50"/>
    <mergeCell ref="W50:Z50"/>
    <mergeCell ref="AA50:AD50"/>
    <mergeCell ref="B51:C52"/>
    <mergeCell ref="D51:N52"/>
    <mergeCell ref="O51:R51"/>
    <mergeCell ref="S51:V51"/>
    <mergeCell ref="W51:Z51"/>
    <mergeCell ref="AA51:AD51"/>
    <mergeCell ref="O52:R52"/>
    <mergeCell ref="S52:V52"/>
    <mergeCell ref="W52:Z52"/>
    <mergeCell ref="AA52:AD52"/>
    <mergeCell ref="B53:C53"/>
    <mergeCell ref="D53:N53"/>
    <mergeCell ref="O53:R53"/>
    <mergeCell ref="S53:V53"/>
    <mergeCell ref="W53:Z53"/>
    <mergeCell ref="S56:V56"/>
    <mergeCell ref="W56:Z56"/>
    <mergeCell ref="AA56:AD56"/>
    <mergeCell ref="S57:V57"/>
    <mergeCell ref="W57:Z57"/>
    <mergeCell ref="AA57:AD57"/>
    <mergeCell ref="AA53:AD53"/>
    <mergeCell ref="S54:V54"/>
    <mergeCell ref="W54:Z54"/>
    <mergeCell ref="AA54:AD54"/>
    <mergeCell ref="S55:V55"/>
    <mergeCell ref="W55:Z55"/>
    <mergeCell ref="AA55:AD55"/>
    <mergeCell ref="S59:V59"/>
    <mergeCell ref="W59:Z59"/>
    <mergeCell ref="AA59:AD59"/>
    <mergeCell ref="B60:C61"/>
    <mergeCell ref="D60:N61"/>
    <mergeCell ref="O60:R60"/>
    <mergeCell ref="S60:V60"/>
    <mergeCell ref="W60:Z60"/>
    <mergeCell ref="AA60:AD60"/>
    <mergeCell ref="O61:R61"/>
    <mergeCell ref="S61:V61"/>
    <mergeCell ref="W61:Z61"/>
    <mergeCell ref="AA61:AD61"/>
    <mergeCell ref="B62:C62"/>
    <mergeCell ref="D62:N62"/>
    <mergeCell ref="O62:R62"/>
    <mergeCell ref="S62:V62"/>
    <mergeCell ref="W62:Z62"/>
    <mergeCell ref="AA62:AD62"/>
    <mergeCell ref="S65:V65"/>
    <mergeCell ref="W65:Z65"/>
    <mergeCell ref="AA65:AD65"/>
    <mergeCell ref="S66:V66"/>
    <mergeCell ref="W66:Z66"/>
    <mergeCell ref="AA66:AD66"/>
    <mergeCell ref="S63:V63"/>
    <mergeCell ref="W63:Z63"/>
    <mergeCell ref="AA63:AD63"/>
    <mergeCell ref="S64:V64"/>
    <mergeCell ref="W64:Z64"/>
    <mergeCell ref="AA64:AD64"/>
    <mergeCell ref="AA71:AD71"/>
    <mergeCell ref="AA72:AD72"/>
    <mergeCell ref="B70:C70"/>
    <mergeCell ref="D70:N70"/>
    <mergeCell ref="O70:R70"/>
    <mergeCell ref="S70:V70"/>
    <mergeCell ref="W70:Z70"/>
    <mergeCell ref="AA70:AD70"/>
    <mergeCell ref="B68:C69"/>
    <mergeCell ref="D68:N69"/>
    <mergeCell ref="O68:R68"/>
    <mergeCell ref="S68:V68"/>
    <mergeCell ref="W68:Z68"/>
    <mergeCell ref="AA68:AD68"/>
    <mergeCell ref="O69:R69"/>
    <mergeCell ref="S69:V69"/>
    <mergeCell ref="W69:Z69"/>
    <mergeCell ref="AA69:AD69"/>
  </mergeCells>
  <pageMargins left="0.51181102362204722" right="0.51181102362204722" top="0.78740157480314965" bottom="0.78740157480314965" header="0.31496062992125984" footer="0.31496062992125984"/>
  <pageSetup paperSize="9" scale="62" orientation="portrait" r:id="rId1"/>
  <rowBreaks count="1" manualBreakCount="1">
    <brk id="48" max="2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97563C-A47D-47F8-8278-C2ADD9CB37CB}">
  <sheetPr>
    <pageSetUpPr fitToPage="1"/>
  </sheetPr>
  <dimension ref="A1:AD417"/>
  <sheetViews>
    <sheetView showGridLines="0" view="pageBreakPreview" topLeftCell="A54" zoomScaleNormal="100" zoomScaleSheetLayoutView="100" workbookViewId="0">
      <selection sqref="A1:AD71"/>
    </sheetView>
  </sheetViews>
  <sheetFormatPr defaultColWidth="3.5703125" defaultRowHeight="12.75" x14ac:dyDescent="0.2"/>
  <cols>
    <col min="1" max="9" width="3.5703125" style="1"/>
    <col min="10" max="10" width="10.42578125" style="1" customWidth="1"/>
    <col min="11" max="13" width="3.5703125" style="1"/>
    <col min="14" max="14" width="6.28515625" style="1" customWidth="1"/>
    <col min="15" max="21" width="3.5703125" style="1"/>
    <col min="22" max="22" width="5.5703125" style="1" customWidth="1"/>
    <col min="23" max="25" width="3.5703125" style="1"/>
    <col min="26" max="26" width="8.7109375" style="1" customWidth="1"/>
    <col min="27" max="29" width="3.5703125" style="1"/>
    <col min="30" max="30" width="5.140625" style="1" customWidth="1"/>
    <col min="31" max="31" width="12.85546875" style="1" customWidth="1"/>
    <col min="32" max="260" width="3.5703125" style="1"/>
    <col min="261" max="261" width="10.42578125" style="1" customWidth="1"/>
    <col min="262" max="264" width="3.5703125" style="1"/>
    <col min="265" max="265" width="6.28515625" style="1" customWidth="1"/>
    <col min="266" max="272" width="3.5703125" style="1"/>
    <col min="273" max="273" width="5.5703125" style="1" customWidth="1"/>
    <col min="274" max="276" width="3.5703125" style="1"/>
    <col min="277" max="277" width="8.7109375" style="1" customWidth="1"/>
    <col min="278" max="280" width="3.5703125" style="1"/>
    <col min="281" max="281" width="5.140625" style="1" customWidth="1"/>
    <col min="282" max="286" width="3.5703125" style="1"/>
    <col min="287" max="287" width="12.85546875" style="1" customWidth="1"/>
    <col min="288" max="516" width="3.5703125" style="1"/>
    <col min="517" max="517" width="10.42578125" style="1" customWidth="1"/>
    <col min="518" max="520" width="3.5703125" style="1"/>
    <col min="521" max="521" width="6.28515625" style="1" customWidth="1"/>
    <col min="522" max="528" width="3.5703125" style="1"/>
    <col min="529" max="529" width="5.5703125" style="1" customWidth="1"/>
    <col min="530" max="532" width="3.5703125" style="1"/>
    <col min="533" max="533" width="8.7109375" style="1" customWidth="1"/>
    <col min="534" max="536" width="3.5703125" style="1"/>
    <col min="537" max="537" width="5.140625" style="1" customWidth="1"/>
    <col min="538" max="542" width="3.5703125" style="1"/>
    <col min="543" max="543" width="12.85546875" style="1" customWidth="1"/>
    <col min="544" max="772" width="3.5703125" style="1"/>
    <col min="773" max="773" width="10.42578125" style="1" customWidth="1"/>
    <col min="774" max="776" width="3.5703125" style="1"/>
    <col min="777" max="777" width="6.28515625" style="1" customWidth="1"/>
    <col min="778" max="784" width="3.5703125" style="1"/>
    <col min="785" max="785" width="5.5703125" style="1" customWidth="1"/>
    <col min="786" max="788" width="3.5703125" style="1"/>
    <col min="789" max="789" width="8.7109375" style="1" customWidth="1"/>
    <col min="790" max="792" width="3.5703125" style="1"/>
    <col min="793" max="793" width="5.140625" style="1" customWidth="1"/>
    <col min="794" max="798" width="3.5703125" style="1"/>
    <col min="799" max="799" width="12.85546875" style="1" customWidth="1"/>
    <col min="800" max="1028" width="3.5703125" style="1"/>
    <col min="1029" max="1029" width="10.42578125" style="1" customWidth="1"/>
    <col min="1030" max="1032" width="3.5703125" style="1"/>
    <col min="1033" max="1033" width="6.28515625" style="1" customWidth="1"/>
    <col min="1034" max="1040" width="3.5703125" style="1"/>
    <col min="1041" max="1041" width="5.5703125" style="1" customWidth="1"/>
    <col min="1042" max="1044" width="3.5703125" style="1"/>
    <col min="1045" max="1045" width="8.7109375" style="1" customWidth="1"/>
    <col min="1046" max="1048" width="3.5703125" style="1"/>
    <col min="1049" max="1049" width="5.140625" style="1" customWidth="1"/>
    <col min="1050" max="1054" width="3.5703125" style="1"/>
    <col min="1055" max="1055" width="12.85546875" style="1" customWidth="1"/>
    <col min="1056" max="1284" width="3.5703125" style="1"/>
    <col min="1285" max="1285" width="10.42578125" style="1" customWidth="1"/>
    <col min="1286" max="1288" width="3.5703125" style="1"/>
    <col min="1289" max="1289" width="6.28515625" style="1" customWidth="1"/>
    <col min="1290" max="1296" width="3.5703125" style="1"/>
    <col min="1297" max="1297" width="5.5703125" style="1" customWidth="1"/>
    <col min="1298" max="1300" width="3.5703125" style="1"/>
    <col min="1301" max="1301" width="8.7109375" style="1" customWidth="1"/>
    <col min="1302" max="1304" width="3.5703125" style="1"/>
    <col min="1305" max="1305" width="5.140625" style="1" customWidth="1"/>
    <col min="1306" max="1310" width="3.5703125" style="1"/>
    <col min="1311" max="1311" width="12.85546875" style="1" customWidth="1"/>
    <col min="1312" max="1540" width="3.5703125" style="1"/>
    <col min="1541" max="1541" width="10.42578125" style="1" customWidth="1"/>
    <col min="1542" max="1544" width="3.5703125" style="1"/>
    <col min="1545" max="1545" width="6.28515625" style="1" customWidth="1"/>
    <col min="1546" max="1552" width="3.5703125" style="1"/>
    <col min="1553" max="1553" width="5.5703125" style="1" customWidth="1"/>
    <col min="1554" max="1556" width="3.5703125" style="1"/>
    <col min="1557" max="1557" width="8.7109375" style="1" customWidth="1"/>
    <col min="1558" max="1560" width="3.5703125" style="1"/>
    <col min="1561" max="1561" width="5.140625" style="1" customWidth="1"/>
    <col min="1562" max="1566" width="3.5703125" style="1"/>
    <col min="1567" max="1567" width="12.85546875" style="1" customWidth="1"/>
    <col min="1568" max="1796" width="3.5703125" style="1"/>
    <col min="1797" max="1797" width="10.42578125" style="1" customWidth="1"/>
    <col min="1798" max="1800" width="3.5703125" style="1"/>
    <col min="1801" max="1801" width="6.28515625" style="1" customWidth="1"/>
    <col min="1802" max="1808" width="3.5703125" style="1"/>
    <col min="1809" max="1809" width="5.5703125" style="1" customWidth="1"/>
    <col min="1810" max="1812" width="3.5703125" style="1"/>
    <col min="1813" max="1813" width="8.7109375" style="1" customWidth="1"/>
    <col min="1814" max="1816" width="3.5703125" style="1"/>
    <col min="1817" max="1817" width="5.140625" style="1" customWidth="1"/>
    <col min="1818" max="1822" width="3.5703125" style="1"/>
    <col min="1823" max="1823" width="12.85546875" style="1" customWidth="1"/>
    <col min="1824" max="2052" width="3.5703125" style="1"/>
    <col min="2053" max="2053" width="10.42578125" style="1" customWidth="1"/>
    <col min="2054" max="2056" width="3.5703125" style="1"/>
    <col min="2057" max="2057" width="6.28515625" style="1" customWidth="1"/>
    <col min="2058" max="2064" width="3.5703125" style="1"/>
    <col min="2065" max="2065" width="5.5703125" style="1" customWidth="1"/>
    <col min="2066" max="2068" width="3.5703125" style="1"/>
    <col min="2069" max="2069" width="8.7109375" style="1" customWidth="1"/>
    <col min="2070" max="2072" width="3.5703125" style="1"/>
    <col min="2073" max="2073" width="5.140625" style="1" customWidth="1"/>
    <col min="2074" max="2078" width="3.5703125" style="1"/>
    <col min="2079" max="2079" width="12.85546875" style="1" customWidth="1"/>
    <col min="2080" max="2308" width="3.5703125" style="1"/>
    <col min="2309" max="2309" width="10.42578125" style="1" customWidth="1"/>
    <col min="2310" max="2312" width="3.5703125" style="1"/>
    <col min="2313" max="2313" width="6.28515625" style="1" customWidth="1"/>
    <col min="2314" max="2320" width="3.5703125" style="1"/>
    <col min="2321" max="2321" width="5.5703125" style="1" customWidth="1"/>
    <col min="2322" max="2324" width="3.5703125" style="1"/>
    <col min="2325" max="2325" width="8.7109375" style="1" customWidth="1"/>
    <col min="2326" max="2328" width="3.5703125" style="1"/>
    <col min="2329" max="2329" width="5.140625" style="1" customWidth="1"/>
    <col min="2330" max="2334" width="3.5703125" style="1"/>
    <col min="2335" max="2335" width="12.85546875" style="1" customWidth="1"/>
    <col min="2336" max="2564" width="3.5703125" style="1"/>
    <col min="2565" max="2565" width="10.42578125" style="1" customWidth="1"/>
    <col min="2566" max="2568" width="3.5703125" style="1"/>
    <col min="2569" max="2569" width="6.28515625" style="1" customWidth="1"/>
    <col min="2570" max="2576" width="3.5703125" style="1"/>
    <col min="2577" max="2577" width="5.5703125" style="1" customWidth="1"/>
    <col min="2578" max="2580" width="3.5703125" style="1"/>
    <col min="2581" max="2581" width="8.7109375" style="1" customWidth="1"/>
    <col min="2582" max="2584" width="3.5703125" style="1"/>
    <col min="2585" max="2585" width="5.140625" style="1" customWidth="1"/>
    <col min="2586" max="2590" width="3.5703125" style="1"/>
    <col min="2591" max="2591" width="12.85546875" style="1" customWidth="1"/>
    <col min="2592" max="2820" width="3.5703125" style="1"/>
    <col min="2821" max="2821" width="10.42578125" style="1" customWidth="1"/>
    <col min="2822" max="2824" width="3.5703125" style="1"/>
    <col min="2825" max="2825" width="6.28515625" style="1" customWidth="1"/>
    <col min="2826" max="2832" width="3.5703125" style="1"/>
    <col min="2833" max="2833" width="5.5703125" style="1" customWidth="1"/>
    <col min="2834" max="2836" width="3.5703125" style="1"/>
    <col min="2837" max="2837" width="8.7109375" style="1" customWidth="1"/>
    <col min="2838" max="2840" width="3.5703125" style="1"/>
    <col min="2841" max="2841" width="5.140625" style="1" customWidth="1"/>
    <col min="2842" max="2846" width="3.5703125" style="1"/>
    <col min="2847" max="2847" width="12.85546875" style="1" customWidth="1"/>
    <col min="2848" max="3076" width="3.5703125" style="1"/>
    <col min="3077" max="3077" width="10.42578125" style="1" customWidth="1"/>
    <col min="3078" max="3080" width="3.5703125" style="1"/>
    <col min="3081" max="3081" width="6.28515625" style="1" customWidth="1"/>
    <col min="3082" max="3088" width="3.5703125" style="1"/>
    <col min="3089" max="3089" width="5.5703125" style="1" customWidth="1"/>
    <col min="3090" max="3092" width="3.5703125" style="1"/>
    <col min="3093" max="3093" width="8.7109375" style="1" customWidth="1"/>
    <col min="3094" max="3096" width="3.5703125" style="1"/>
    <col min="3097" max="3097" width="5.140625" style="1" customWidth="1"/>
    <col min="3098" max="3102" width="3.5703125" style="1"/>
    <col min="3103" max="3103" width="12.85546875" style="1" customWidth="1"/>
    <col min="3104" max="3332" width="3.5703125" style="1"/>
    <col min="3333" max="3333" width="10.42578125" style="1" customWidth="1"/>
    <col min="3334" max="3336" width="3.5703125" style="1"/>
    <col min="3337" max="3337" width="6.28515625" style="1" customWidth="1"/>
    <col min="3338" max="3344" width="3.5703125" style="1"/>
    <col min="3345" max="3345" width="5.5703125" style="1" customWidth="1"/>
    <col min="3346" max="3348" width="3.5703125" style="1"/>
    <col min="3349" max="3349" width="8.7109375" style="1" customWidth="1"/>
    <col min="3350" max="3352" width="3.5703125" style="1"/>
    <col min="3353" max="3353" width="5.140625" style="1" customWidth="1"/>
    <col min="3354" max="3358" width="3.5703125" style="1"/>
    <col min="3359" max="3359" width="12.85546875" style="1" customWidth="1"/>
    <col min="3360" max="3588" width="3.5703125" style="1"/>
    <col min="3589" max="3589" width="10.42578125" style="1" customWidth="1"/>
    <col min="3590" max="3592" width="3.5703125" style="1"/>
    <col min="3593" max="3593" width="6.28515625" style="1" customWidth="1"/>
    <col min="3594" max="3600" width="3.5703125" style="1"/>
    <col min="3601" max="3601" width="5.5703125" style="1" customWidth="1"/>
    <col min="3602" max="3604" width="3.5703125" style="1"/>
    <col min="3605" max="3605" width="8.7109375" style="1" customWidth="1"/>
    <col min="3606" max="3608" width="3.5703125" style="1"/>
    <col min="3609" max="3609" width="5.140625" style="1" customWidth="1"/>
    <col min="3610" max="3614" width="3.5703125" style="1"/>
    <col min="3615" max="3615" width="12.85546875" style="1" customWidth="1"/>
    <col min="3616" max="3844" width="3.5703125" style="1"/>
    <col min="3845" max="3845" width="10.42578125" style="1" customWidth="1"/>
    <col min="3846" max="3848" width="3.5703125" style="1"/>
    <col min="3849" max="3849" width="6.28515625" style="1" customWidth="1"/>
    <col min="3850" max="3856" width="3.5703125" style="1"/>
    <col min="3857" max="3857" width="5.5703125" style="1" customWidth="1"/>
    <col min="3858" max="3860" width="3.5703125" style="1"/>
    <col min="3861" max="3861" width="8.7109375" style="1" customWidth="1"/>
    <col min="3862" max="3864" width="3.5703125" style="1"/>
    <col min="3865" max="3865" width="5.140625" style="1" customWidth="1"/>
    <col min="3866" max="3870" width="3.5703125" style="1"/>
    <col min="3871" max="3871" width="12.85546875" style="1" customWidth="1"/>
    <col min="3872" max="4100" width="3.5703125" style="1"/>
    <col min="4101" max="4101" width="10.42578125" style="1" customWidth="1"/>
    <col min="4102" max="4104" width="3.5703125" style="1"/>
    <col min="4105" max="4105" width="6.28515625" style="1" customWidth="1"/>
    <col min="4106" max="4112" width="3.5703125" style="1"/>
    <col min="4113" max="4113" width="5.5703125" style="1" customWidth="1"/>
    <col min="4114" max="4116" width="3.5703125" style="1"/>
    <col min="4117" max="4117" width="8.7109375" style="1" customWidth="1"/>
    <col min="4118" max="4120" width="3.5703125" style="1"/>
    <col min="4121" max="4121" width="5.140625" style="1" customWidth="1"/>
    <col min="4122" max="4126" width="3.5703125" style="1"/>
    <col min="4127" max="4127" width="12.85546875" style="1" customWidth="1"/>
    <col min="4128" max="4356" width="3.5703125" style="1"/>
    <col min="4357" max="4357" width="10.42578125" style="1" customWidth="1"/>
    <col min="4358" max="4360" width="3.5703125" style="1"/>
    <col min="4361" max="4361" width="6.28515625" style="1" customWidth="1"/>
    <col min="4362" max="4368" width="3.5703125" style="1"/>
    <col min="4369" max="4369" width="5.5703125" style="1" customWidth="1"/>
    <col min="4370" max="4372" width="3.5703125" style="1"/>
    <col min="4373" max="4373" width="8.7109375" style="1" customWidth="1"/>
    <col min="4374" max="4376" width="3.5703125" style="1"/>
    <col min="4377" max="4377" width="5.140625" style="1" customWidth="1"/>
    <col min="4378" max="4382" width="3.5703125" style="1"/>
    <col min="4383" max="4383" width="12.85546875" style="1" customWidth="1"/>
    <col min="4384" max="4612" width="3.5703125" style="1"/>
    <col min="4613" max="4613" width="10.42578125" style="1" customWidth="1"/>
    <col min="4614" max="4616" width="3.5703125" style="1"/>
    <col min="4617" max="4617" width="6.28515625" style="1" customWidth="1"/>
    <col min="4618" max="4624" width="3.5703125" style="1"/>
    <col min="4625" max="4625" width="5.5703125" style="1" customWidth="1"/>
    <col min="4626" max="4628" width="3.5703125" style="1"/>
    <col min="4629" max="4629" width="8.7109375" style="1" customWidth="1"/>
    <col min="4630" max="4632" width="3.5703125" style="1"/>
    <col min="4633" max="4633" width="5.140625" style="1" customWidth="1"/>
    <col min="4634" max="4638" width="3.5703125" style="1"/>
    <col min="4639" max="4639" width="12.85546875" style="1" customWidth="1"/>
    <col min="4640" max="4868" width="3.5703125" style="1"/>
    <col min="4869" max="4869" width="10.42578125" style="1" customWidth="1"/>
    <col min="4870" max="4872" width="3.5703125" style="1"/>
    <col min="4873" max="4873" width="6.28515625" style="1" customWidth="1"/>
    <col min="4874" max="4880" width="3.5703125" style="1"/>
    <col min="4881" max="4881" width="5.5703125" style="1" customWidth="1"/>
    <col min="4882" max="4884" width="3.5703125" style="1"/>
    <col min="4885" max="4885" width="8.7109375" style="1" customWidth="1"/>
    <col min="4886" max="4888" width="3.5703125" style="1"/>
    <col min="4889" max="4889" width="5.140625" style="1" customWidth="1"/>
    <col min="4890" max="4894" width="3.5703125" style="1"/>
    <col min="4895" max="4895" width="12.85546875" style="1" customWidth="1"/>
    <col min="4896" max="5124" width="3.5703125" style="1"/>
    <col min="5125" max="5125" width="10.42578125" style="1" customWidth="1"/>
    <col min="5126" max="5128" width="3.5703125" style="1"/>
    <col min="5129" max="5129" width="6.28515625" style="1" customWidth="1"/>
    <col min="5130" max="5136" width="3.5703125" style="1"/>
    <col min="5137" max="5137" width="5.5703125" style="1" customWidth="1"/>
    <col min="5138" max="5140" width="3.5703125" style="1"/>
    <col min="5141" max="5141" width="8.7109375" style="1" customWidth="1"/>
    <col min="5142" max="5144" width="3.5703125" style="1"/>
    <col min="5145" max="5145" width="5.140625" style="1" customWidth="1"/>
    <col min="5146" max="5150" width="3.5703125" style="1"/>
    <col min="5151" max="5151" width="12.85546875" style="1" customWidth="1"/>
    <col min="5152" max="5380" width="3.5703125" style="1"/>
    <col min="5381" max="5381" width="10.42578125" style="1" customWidth="1"/>
    <col min="5382" max="5384" width="3.5703125" style="1"/>
    <col min="5385" max="5385" width="6.28515625" style="1" customWidth="1"/>
    <col min="5386" max="5392" width="3.5703125" style="1"/>
    <col min="5393" max="5393" width="5.5703125" style="1" customWidth="1"/>
    <col min="5394" max="5396" width="3.5703125" style="1"/>
    <col min="5397" max="5397" width="8.7109375" style="1" customWidth="1"/>
    <col min="5398" max="5400" width="3.5703125" style="1"/>
    <col min="5401" max="5401" width="5.140625" style="1" customWidth="1"/>
    <col min="5402" max="5406" width="3.5703125" style="1"/>
    <col min="5407" max="5407" width="12.85546875" style="1" customWidth="1"/>
    <col min="5408" max="5636" width="3.5703125" style="1"/>
    <col min="5637" max="5637" width="10.42578125" style="1" customWidth="1"/>
    <col min="5638" max="5640" width="3.5703125" style="1"/>
    <col min="5641" max="5641" width="6.28515625" style="1" customWidth="1"/>
    <col min="5642" max="5648" width="3.5703125" style="1"/>
    <col min="5649" max="5649" width="5.5703125" style="1" customWidth="1"/>
    <col min="5650" max="5652" width="3.5703125" style="1"/>
    <col min="5653" max="5653" width="8.7109375" style="1" customWidth="1"/>
    <col min="5654" max="5656" width="3.5703125" style="1"/>
    <col min="5657" max="5657" width="5.140625" style="1" customWidth="1"/>
    <col min="5658" max="5662" width="3.5703125" style="1"/>
    <col min="5663" max="5663" width="12.85546875" style="1" customWidth="1"/>
    <col min="5664" max="5892" width="3.5703125" style="1"/>
    <col min="5893" max="5893" width="10.42578125" style="1" customWidth="1"/>
    <col min="5894" max="5896" width="3.5703125" style="1"/>
    <col min="5897" max="5897" width="6.28515625" style="1" customWidth="1"/>
    <col min="5898" max="5904" width="3.5703125" style="1"/>
    <col min="5905" max="5905" width="5.5703125" style="1" customWidth="1"/>
    <col min="5906" max="5908" width="3.5703125" style="1"/>
    <col min="5909" max="5909" width="8.7109375" style="1" customWidth="1"/>
    <col min="5910" max="5912" width="3.5703125" style="1"/>
    <col min="5913" max="5913" width="5.140625" style="1" customWidth="1"/>
    <col min="5914" max="5918" width="3.5703125" style="1"/>
    <col min="5919" max="5919" width="12.85546875" style="1" customWidth="1"/>
    <col min="5920" max="6148" width="3.5703125" style="1"/>
    <col min="6149" max="6149" width="10.42578125" style="1" customWidth="1"/>
    <col min="6150" max="6152" width="3.5703125" style="1"/>
    <col min="6153" max="6153" width="6.28515625" style="1" customWidth="1"/>
    <col min="6154" max="6160" width="3.5703125" style="1"/>
    <col min="6161" max="6161" width="5.5703125" style="1" customWidth="1"/>
    <col min="6162" max="6164" width="3.5703125" style="1"/>
    <col min="6165" max="6165" width="8.7109375" style="1" customWidth="1"/>
    <col min="6166" max="6168" width="3.5703125" style="1"/>
    <col min="6169" max="6169" width="5.140625" style="1" customWidth="1"/>
    <col min="6170" max="6174" width="3.5703125" style="1"/>
    <col min="6175" max="6175" width="12.85546875" style="1" customWidth="1"/>
    <col min="6176" max="6404" width="3.5703125" style="1"/>
    <col min="6405" max="6405" width="10.42578125" style="1" customWidth="1"/>
    <col min="6406" max="6408" width="3.5703125" style="1"/>
    <col min="6409" max="6409" width="6.28515625" style="1" customWidth="1"/>
    <col min="6410" max="6416" width="3.5703125" style="1"/>
    <col min="6417" max="6417" width="5.5703125" style="1" customWidth="1"/>
    <col min="6418" max="6420" width="3.5703125" style="1"/>
    <col min="6421" max="6421" width="8.7109375" style="1" customWidth="1"/>
    <col min="6422" max="6424" width="3.5703125" style="1"/>
    <col min="6425" max="6425" width="5.140625" style="1" customWidth="1"/>
    <col min="6426" max="6430" width="3.5703125" style="1"/>
    <col min="6431" max="6431" width="12.85546875" style="1" customWidth="1"/>
    <col min="6432" max="6660" width="3.5703125" style="1"/>
    <col min="6661" max="6661" width="10.42578125" style="1" customWidth="1"/>
    <col min="6662" max="6664" width="3.5703125" style="1"/>
    <col min="6665" max="6665" width="6.28515625" style="1" customWidth="1"/>
    <col min="6666" max="6672" width="3.5703125" style="1"/>
    <col min="6673" max="6673" width="5.5703125" style="1" customWidth="1"/>
    <col min="6674" max="6676" width="3.5703125" style="1"/>
    <col min="6677" max="6677" width="8.7109375" style="1" customWidth="1"/>
    <col min="6678" max="6680" width="3.5703125" style="1"/>
    <col min="6681" max="6681" width="5.140625" style="1" customWidth="1"/>
    <col min="6682" max="6686" width="3.5703125" style="1"/>
    <col min="6687" max="6687" width="12.85546875" style="1" customWidth="1"/>
    <col min="6688" max="6916" width="3.5703125" style="1"/>
    <col min="6917" max="6917" width="10.42578125" style="1" customWidth="1"/>
    <col min="6918" max="6920" width="3.5703125" style="1"/>
    <col min="6921" max="6921" width="6.28515625" style="1" customWidth="1"/>
    <col min="6922" max="6928" width="3.5703125" style="1"/>
    <col min="6929" max="6929" width="5.5703125" style="1" customWidth="1"/>
    <col min="6930" max="6932" width="3.5703125" style="1"/>
    <col min="6933" max="6933" width="8.7109375" style="1" customWidth="1"/>
    <col min="6934" max="6936" width="3.5703125" style="1"/>
    <col min="6937" max="6937" width="5.140625" style="1" customWidth="1"/>
    <col min="6938" max="6942" width="3.5703125" style="1"/>
    <col min="6943" max="6943" width="12.85546875" style="1" customWidth="1"/>
    <col min="6944" max="7172" width="3.5703125" style="1"/>
    <col min="7173" max="7173" width="10.42578125" style="1" customWidth="1"/>
    <col min="7174" max="7176" width="3.5703125" style="1"/>
    <col min="7177" max="7177" width="6.28515625" style="1" customWidth="1"/>
    <col min="7178" max="7184" width="3.5703125" style="1"/>
    <col min="7185" max="7185" width="5.5703125" style="1" customWidth="1"/>
    <col min="7186" max="7188" width="3.5703125" style="1"/>
    <col min="7189" max="7189" width="8.7109375" style="1" customWidth="1"/>
    <col min="7190" max="7192" width="3.5703125" style="1"/>
    <col min="7193" max="7193" width="5.140625" style="1" customWidth="1"/>
    <col min="7194" max="7198" width="3.5703125" style="1"/>
    <col min="7199" max="7199" width="12.85546875" style="1" customWidth="1"/>
    <col min="7200" max="7428" width="3.5703125" style="1"/>
    <col min="7429" max="7429" width="10.42578125" style="1" customWidth="1"/>
    <col min="7430" max="7432" width="3.5703125" style="1"/>
    <col min="7433" max="7433" width="6.28515625" style="1" customWidth="1"/>
    <col min="7434" max="7440" width="3.5703125" style="1"/>
    <col min="7441" max="7441" width="5.5703125" style="1" customWidth="1"/>
    <col min="7442" max="7444" width="3.5703125" style="1"/>
    <col min="7445" max="7445" width="8.7109375" style="1" customWidth="1"/>
    <col min="7446" max="7448" width="3.5703125" style="1"/>
    <col min="7449" max="7449" width="5.140625" style="1" customWidth="1"/>
    <col min="7450" max="7454" width="3.5703125" style="1"/>
    <col min="7455" max="7455" width="12.85546875" style="1" customWidth="1"/>
    <col min="7456" max="7684" width="3.5703125" style="1"/>
    <col min="7685" max="7685" width="10.42578125" style="1" customWidth="1"/>
    <col min="7686" max="7688" width="3.5703125" style="1"/>
    <col min="7689" max="7689" width="6.28515625" style="1" customWidth="1"/>
    <col min="7690" max="7696" width="3.5703125" style="1"/>
    <col min="7697" max="7697" width="5.5703125" style="1" customWidth="1"/>
    <col min="7698" max="7700" width="3.5703125" style="1"/>
    <col min="7701" max="7701" width="8.7109375" style="1" customWidth="1"/>
    <col min="7702" max="7704" width="3.5703125" style="1"/>
    <col min="7705" max="7705" width="5.140625" style="1" customWidth="1"/>
    <col min="7706" max="7710" width="3.5703125" style="1"/>
    <col min="7711" max="7711" width="12.85546875" style="1" customWidth="1"/>
    <col min="7712" max="7940" width="3.5703125" style="1"/>
    <col min="7941" max="7941" width="10.42578125" style="1" customWidth="1"/>
    <col min="7942" max="7944" width="3.5703125" style="1"/>
    <col min="7945" max="7945" width="6.28515625" style="1" customWidth="1"/>
    <col min="7946" max="7952" width="3.5703125" style="1"/>
    <col min="7953" max="7953" width="5.5703125" style="1" customWidth="1"/>
    <col min="7954" max="7956" width="3.5703125" style="1"/>
    <col min="7957" max="7957" width="8.7109375" style="1" customWidth="1"/>
    <col min="7958" max="7960" width="3.5703125" style="1"/>
    <col min="7961" max="7961" width="5.140625" style="1" customWidth="1"/>
    <col min="7962" max="7966" width="3.5703125" style="1"/>
    <col min="7967" max="7967" width="12.85546875" style="1" customWidth="1"/>
    <col min="7968" max="8196" width="3.5703125" style="1"/>
    <col min="8197" max="8197" width="10.42578125" style="1" customWidth="1"/>
    <col min="8198" max="8200" width="3.5703125" style="1"/>
    <col min="8201" max="8201" width="6.28515625" style="1" customWidth="1"/>
    <col min="8202" max="8208" width="3.5703125" style="1"/>
    <col min="8209" max="8209" width="5.5703125" style="1" customWidth="1"/>
    <col min="8210" max="8212" width="3.5703125" style="1"/>
    <col min="8213" max="8213" width="8.7109375" style="1" customWidth="1"/>
    <col min="8214" max="8216" width="3.5703125" style="1"/>
    <col min="8217" max="8217" width="5.140625" style="1" customWidth="1"/>
    <col min="8218" max="8222" width="3.5703125" style="1"/>
    <col min="8223" max="8223" width="12.85546875" style="1" customWidth="1"/>
    <col min="8224" max="8452" width="3.5703125" style="1"/>
    <col min="8453" max="8453" width="10.42578125" style="1" customWidth="1"/>
    <col min="8454" max="8456" width="3.5703125" style="1"/>
    <col min="8457" max="8457" width="6.28515625" style="1" customWidth="1"/>
    <col min="8458" max="8464" width="3.5703125" style="1"/>
    <col min="8465" max="8465" width="5.5703125" style="1" customWidth="1"/>
    <col min="8466" max="8468" width="3.5703125" style="1"/>
    <col min="8469" max="8469" width="8.7109375" style="1" customWidth="1"/>
    <col min="8470" max="8472" width="3.5703125" style="1"/>
    <col min="8473" max="8473" width="5.140625" style="1" customWidth="1"/>
    <col min="8474" max="8478" width="3.5703125" style="1"/>
    <col min="8479" max="8479" width="12.85546875" style="1" customWidth="1"/>
    <col min="8480" max="8708" width="3.5703125" style="1"/>
    <col min="8709" max="8709" width="10.42578125" style="1" customWidth="1"/>
    <col min="8710" max="8712" width="3.5703125" style="1"/>
    <col min="8713" max="8713" width="6.28515625" style="1" customWidth="1"/>
    <col min="8714" max="8720" width="3.5703125" style="1"/>
    <col min="8721" max="8721" width="5.5703125" style="1" customWidth="1"/>
    <col min="8722" max="8724" width="3.5703125" style="1"/>
    <col min="8725" max="8725" width="8.7109375" style="1" customWidth="1"/>
    <col min="8726" max="8728" width="3.5703125" style="1"/>
    <col min="8729" max="8729" width="5.140625" style="1" customWidth="1"/>
    <col min="8730" max="8734" width="3.5703125" style="1"/>
    <col min="8735" max="8735" width="12.85546875" style="1" customWidth="1"/>
    <col min="8736" max="8964" width="3.5703125" style="1"/>
    <col min="8965" max="8965" width="10.42578125" style="1" customWidth="1"/>
    <col min="8966" max="8968" width="3.5703125" style="1"/>
    <col min="8969" max="8969" width="6.28515625" style="1" customWidth="1"/>
    <col min="8970" max="8976" width="3.5703125" style="1"/>
    <col min="8977" max="8977" width="5.5703125" style="1" customWidth="1"/>
    <col min="8978" max="8980" width="3.5703125" style="1"/>
    <col min="8981" max="8981" width="8.7109375" style="1" customWidth="1"/>
    <col min="8982" max="8984" width="3.5703125" style="1"/>
    <col min="8985" max="8985" width="5.140625" style="1" customWidth="1"/>
    <col min="8986" max="8990" width="3.5703125" style="1"/>
    <col min="8991" max="8991" width="12.85546875" style="1" customWidth="1"/>
    <col min="8992" max="9220" width="3.5703125" style="1"/>
    <col min="9221" max="9221" width="10.42578125" style="1" customWidth="1"/>
    <col min="9222" max="9224" width="3.5703125" style="1"/>
    <col min="9225" max="9225" width="6.28515625" style="1" customWidth="1"/>
    <col min="9226" max="9232" width="3.5703125" style="1"/>
    <col min="9233" max="9233" width="5.5703125" style="1" customWidth="1"/>
    <col min="9234" max="9236" width="3.5703125" style="1"/>
    <col min="9237" max="9237" width="8.7109375" style="1" customWidth="1"/>
    <col min="9238" max="9240" width="3.5703125" style="1"/>
    <col min="9241" max="9241" width="5.140625" style="1" customWidth="1"/>
    <col min="9242" max="9246" width="3.5703125" style="1"/>
    <col min="9247" max="9247" width="12.85546875" style="1" customWidth="1"/>
    <col min="9248" max="9476" width="3.5703125" style="1"/>
    <col min="9477" max="9477" width="10.42578125" style="1" customWidth="1"/>
    <col min="9478" max="9480" width="3.5703125" style="1"/>
    <col min="9481" max="9481" width="6.28515625" style="1" customWidth="1"/>
    <col min="9482" max="9488" width="3.5703125" style="1"/>
    <col min="9489" max="9489" width="5.5703125" style="1" customWidth="1"/>
    <col min="9490" max="9492" width="3.5703125" style="1"/>
    <col min="9493" max="9493" width="8.7109375" style="1" customWidth="1"/>
    <col min="9494" max="9496" width="3.5703125" style="1"/>
    <col min="9497" max="9497" width="5.140625" style="1" customWidth="1"/>
    <col min="9498" max="9502" width="3.5703125" style="1"/>
    <col min="9503" max="9503" width="12.85546875" style="1" customWidth="1"/>
    <col min="9504" max="9732" width="3.5703125" style="1"/>
    <col min="9733" max="9733" width="10.42578125" style="1" customWidth="1"/>
    <col min="9734" max="9736" width="3.5703125" style="1"/>
    <col min="9737" max="9737" width="6.28515625" style="1" customWidth="1"/>
    <col min="9738" max="9744" width="3.5703125" style="1"/>
    <col min="9745" max="9745" width="5.5703125" style="1" customWidth="1"/>
    <col min="9746" max="9748" width="3.5703125" style="1"/>
    <col min="9749" max="9749" width="8.7109375" style="1" customWidth="1"/>
    <col min="9750" max="9752" width="3.5703125" style="1"/>
    <col min="9753" max="9753" width="5.140625" style="1" customWidth="1"/>
    <col min="9754" max="9758" width="3.5703125" style="1"/>
    <col min="9759" max="9759" width="12.85546875" style="1" customWidth="1"/>
    <col min="9760" max="9988" width="3.5703125" style="1"/>
    <col min="9989" max="9989" width="10.42578125" style="1" customWidth="1"/>
    <col min="9990" max="9992" width="3.5703125" style="1"/>
    <col min="9993" max="9993" width="6.28515625" style="1" customWidth="1"/>
    <col min="9994" max="10000" width="3.5703125" style="1"/>
    <col min="10001" max="10001" width="5.5703125" style="1" customWidth="1"/>
    <col min="10002" max="10004" width="3.5703125" style="1"/>
    <col min="10005" max="10005" width="8.7109375" style="1" customWidth="1"/>
    <col min="10006" max="10008" width="3.5703125" style="1"/>
    <col min="10009" max="10009" width="5.140625" style="1" customWidth="1"/>
    <col min="10010" max="10014" width="3.5703125" style="1"/>
    <col min="10015" max="10015" width="12.85546875" style="1" customWidth="1"/>
    <col min="10016" max="10244" width="3.5703125" style="1"/>
    <col min="10245" max="10245" width="10.42578125" style="1" customWidth="1"/>
    <col min="10246" max="10248" width="3.5703125" style="1"/>
    <col min="10249" max="10249" width="6.28515625" style="1" customWidth="1"/>
    <col min="10250" max="10256" width="3.5703125" style="1"/>
    <col min="10257" max="10257" width="5.5703125" style="1" customWidth="1"/>
    <col min="10258" max="10260" width="3.5703125" style="1"/>
    <col min="10261" max="10261" width="8.7109375" style="1" customWidth="1"/>
    <col min="10262" max="10264" width="3.5703125" style="1"/>
    <col min="10265" max="10265" width="5.140625" style="1" customWidth="1"/>
    <col min="10266" max="10270" width="3.5703125" style="1"/>
    <col min="10271" max="10271" width="12.85546875" style="1" customWidth="1"/>
    <col min="10272" max="10500" width="3.5703125" style="1"/>
    <col min="10501" max="10501" width="10.42578125" style="1" customWidth="1"/>
    <col min="10502" max="10504" width="3.5703125" style="1"/>
    <col min="10505" max="10505" width="6.28515625" style="1" customWidth="1"/>
    <col min="10506" max="10512" width="3.5703125" style="1"/>
    <col min="10513" max="10513" width="5.5703125" style="1" customWidth="1"/>
    <col min="10514" max="10516" width="3.5703125" style="1"/>
    <col min="10517" max="10517" width="8.7109375" style="1" customWidth="1"/>
    <col min="10518" max="10520" width="3.5703125" style="1"/>
    <col min="10521" max="10521" width="5.140625" style="1" customWidth="1"/>
    <col min="10522" max="10526" width="3.5703125" style="1"/>
    <col min="10527" max="10527" width="12.85546875" style="1" customWidth="1"/>
    <col min="10528" max="10756" width="3.5703125" style="1"/>
    <col min="10757" max="10757" width="10.42578125" style="1" customWidth="1"/>
    <col min="10758" max="10760" width="3.5703125" style="1"/>
    <col min="10761" max="10761" width="6.28515625" style="1" customWidth="1"/>
    <col min="10762" max="10768" width="3.5703125" style="1"/>
    <col min="10769" max="10769" width="5.5703125" style="1" customWidth="1"/>
    <col min="10770" max="10772" width="3.5703125" style="1"/>
    <col min="10773" max="10773" width="8.7109375" style="1" customWidth="1"/>
    <col min="10774" max="10776" width="3.5703125" style="1"/>
    <col min="10777" max="10777" width="5.140625" style="1" customWidth="1"/>
    <col min="10778" max="10782" width="3.5703125" style="1"/>
    <col min="10783" max="10783" width="12.85546875" style="1" customWidth="1"/>
    <col min="10784" max="11012" width="3.5703125" style="1"/>
    <col min="11013" max="11013" width="10.42578125" style="1" customWidth="1"/>
    <col min="11014" max="11016" width="3.5703125" style="1"/>
    <col min="11017" max="11017" width="6.28515625" style="1" customWidth="1"/>
    <col min="11018" max="11024" width="3.5703125" style="1"/>
    <col min="11025" max="11025" width="5.5703125" style="1" customWidth="1"/>
    <col min="11026" max="11028" width="3.5703125" style="1"/>
    <col min="11029" max="11029" width="8.7109375" style="1" customWidth="1"/>
    <col min="11030" max="11032" width="3.5703125" style="1"/>
    <col min="11033" max="11033" width="5.140625" style="1" customWidth="1"/>
    <col min="11034" max="11038" width="3.5703125" style="1"/>
    <col min="11039" max="11039" width="12.85546875" style="1" customWidth="1"/>
    <col min="11040" max="11268" width="3.5703125" style="1"/>
    <col min="11269" max="11269" width="10.42578125" style="1" customWidth="1"/>
    <col min="11270" max="11272" width="3.5703125" style="1"/>
    <col min="11273" max="11273" width="6.28515625" style="1" customWidth="1"/>
    <col min="11274" max="11280" width="3.5703125" style="1"/>
    <col min="11281" max="11281" width="5.5703125" style="1" customWidth="1"/>
    <col min="11282" max="11284" width="3.5703125" style="1"/>
    <col min="11285" max="11285" width="8.7109375" style="1" customWidth="1"/>
    <col min="11286" max="11288" width="3.5703125" style="1"/>
    <col min="11289" max="11289" width="5.140625" style="1" customWidth="1"/>
    <col min="11290" max="11294" width="3.5703125" style="1"/>
    <col min="11295" max="11295" width="12.85546875" style="1" customWidth="1"/>
    <col min="11296" max="11524" width="3.5703125" style="1"/>
    <col min="11525" max="11525" width="10.42578125" style="1" customWidth="1"/>
    <col min="11526" max="11528" width="3.5703125" style="1"/>
    <col min="11529" max="11529" width="6.28515625" style="1" customWidth="1"/>
    <col min="11530" max="11536" width="3.5703125" style="1"/>
    <col min="11537" max="11537" width="5.5703125" style="1" customWidth="1"/>
    <col min="11538" max="11540" width="3.5703125" style="1"/>
    <col min="11541" max="11541" width="8.7109375" style="1" customWidth="1"/>
    <col min="11542" max="11544" width="3.5703125" style="1"/>
    <col min="11545" max="11545" width="5.140625" style="1" customWidth="1"/>
    <col min="11546" max="11550" width="3.5703125" style="1"/>
    <col min="11551" max="11551" width="12.85546875" style="1" customWidth="1"/>
    <col min="11552" max="11780" width="3.5703125" style="1"/>
    <col min="11781" max="11781" width="10.42578125" style="1" customWidth="1"/>
    <col min="11782" max="11784" width="3.5703125" style="1"/>
    <col min="11785" max="11785" width="6.28515625" style="1" customWidth="1"/>
    <col min="11786" max="11792" width="3.5703125" style="1"/>
    <col min="11793" max="11793" width="5.5703125" style="1" customWidth="1"/>
    <col min="11794" max="11796" width="3.5703125" style="1"/>
    <col min="11797" max="11797" width="8.7109375" style="1" customWidth="1"/>
    <col min="11798" max="11800" width="3.5703125" style="1"/>
    <col min="11801" max="11801" width="5.140625" style="1" customWidth="1"/>
    <col min="11802" max="11806" width="3.5703125" style="1"/>
    <col min="11807" max="11807" width="12.85546875" style="1" customWidth="1"/>
    <col min="11808" max="12036" width="3.5703125" style="1"/>
    <col min="12037" max="12037" width="10.42578125" style="1" customWidth="1"/>
    <col min="12038" max="12040" width="3.5703125" style="1"/>
    <col min="12041" max="12041" width="6.28515625" style="1" customWidth="1"/>
    <col min="12042" max="12048" width="3.5703125" style="1"/>
    <col min="12049" max="12049" width="5.5703125" style="1" customWidth="1"/>
    <col min="12050" max="12052" width="3.5703125" style="1"/>
    <col min="12053" max="12053" width="8.7109375" style="1" customWidth="1"/>
    <col min="12054" max="12056" width="3.5703125" style="1"/>
    <col min="12057" max="12057" width="5.140625" style="1" customWidth="1"/>
    <col min="12058" max="12062" width="3.5703125" style="1"/>
    <col min="12063" max="12063" width="12.85546875" style="1" customWidth="1"/>
    <col min="12064" max="12292" width="3.5703125" style="1"/>
    <col min="12293" max="12293" width="10.42578125" style="1" customWidth="1"/>
    <col min="12294" max="12296" width="3.5703125" style="1"/>
    <col min="12297" max="12297" width="6.28515625" style="1" customWidth="1"/>
    <col min="12298" max="12304" width="3.5703125" style="1"/>
    <col min="12305" max="12305" width="5.5703125" style="1" customWidth="1"/>
    <col min="12306" max="12308" width="3.5703125" style="1"/>
    <col min="12309" max="12309" width="8.7109375" style="1" customWidth="1"/>
    <col min="12310" max="12312" width="3.5703125" style="1"/>
    <col min="12313" max="12313" width="5.140625" style="1" customWidth="1"/>
    <col min="12314" max="12318" width="3.5703125" style="1"/>
    <col min="12319" max="12319" width="12.85546875" style="1" customWidth="1"/>
    <col min="12320" max="12548" width="3.5703125" style="1"/>
    <col min="12549" max="12549" width="10.42578125" style="1" customWidth="1"/>
    <col min="12550" max="12552" width="3.5703125" style="1"/>
    <col min="12553" max="12553" width="6.28515625" style="1" customWidth="1"/>
    <col min="12554" max="12560" width="3.5703125" style="1"/>
    <col min="12561" max="12561" width="5.5703125" style="1" customWidth="1"/>
    <col min="12562" max="12564" width="3.5703125" style="1"/>
    <col min="12565" max="12565" width="8.7109375" style="1" customWidth="1"/>
    <col min="12566" max="12568" width="3.5703125" style="1"/>
    <col min="12569" max="12569" width="5.140625" style="1" customWidth="1"/>
    <col min="12570" max="12574" width="3.5703125" style="1"/>
    <col min="12575" max="12575" width="12.85546875" style="1" customWidth="1"/>
    <col min="12576" max="12804" width="3.5703125" style="1"/>
    <col min="12805" max="12805" width="10.42578125" style="1" customWidth="1"/>
    <col min="12806" max="12808" width="3.5703125" style="1"/>
    <col min="12809" max="12809" width="6.28515625" style="1" customWidth="1"/>
    <col min="12810" max="12816" width="3.5703125" style="1"/>
    <col min="12817" max="12817" width="5.5703125" style="1" customWidth="1"/>
    <col min="12818" max="12820" width="3.5703125" style="1"/>
    <col min="12821" max="12821" width="8.7109375" style="1" customWidth="1"/>
    <col min="12822" max="12824" width="3.5703125" style="1"/>
    <col min="12825" max="12825" width="5.140625" style="1" customWidth="1"/>
    <col min="12826" max="12830" width="3.5703125" style="1"/>
    <col min="12831" max="12831" width="12.85546875" style="1" customWidth="1"/>
    <col min="12832" max="13060" width="3.5703125" style="1"/>
    <col min="13061" max="13061" width="10.42578125" style="1" customWidth="1"/>
    <col min="13062" max="13064" width="3.5703125" style="1"/>
    <col min="13065" max="13065" width="6.28515625" style="1" customWidth="1"/>
    <col min="13066" max="13072" width="3.5703125" style="1"/>
    <col min="13073" max="13073" width="5.5703125" style="1" customWidth="1"/>
    <col min="13074" max="13076" width="3.5703125" style="1"/>
    <col min="13077" max="13077" width="8.7109375" style="1" customWidth="1"/>
    <col min="13078" max="13080" width="3.5703125" style="1"/>
    <col min="13081" max="13081" width="5.140625" style="1" customWidth="1"/>
    <col min="13082" max="13086" width="3.5703125" style="1"/>
    <col min="13087" max="13087" width="12.85546875" style="1" customWidth="1"/>
    <col min="13088" max="13316" width="3.5703125" style="1"/>
    <col min="13317" max="13317" width="10.42578125" style="1" customWidth="1"/>
    <col min="13318" max="13320" width="3.5703125" style="1"/>
    <col min="13321" max="13321" width="6.28515625" style="1" customWidth="1"/>
    <col min="13322" max="13328" width="3.5703125" style="1"/>
    <col min="13329" max="13329" width="5.5703125" style="1" customWidth="1"/>
    <col min="13330" max="13332" width="3.5703125" style="1"/>
    <col min="13333" max="13333" width="8.7109375" style="1" customWidth="1"/>
    <col min="13334" max="13336" width="3.5703125" style="1"/>
    <col min="13337" max="13337" width="5.140625" style="1" customWidth="1"/>
    <col min="13338" max="13342" width="3.5703125" style="1"/>
    <col min="13343" max="13343" width="12.85546875" style="1" customWidth="1"/>
    <col min="13344" max="13572" width="3.5703125" style="1"/>
    <col min="13573" max="13573" width="10.42578125" style="1" customWidth="1"/>
    <col min="13574" max="13576" width="3.5703125" style="1"/>
    <col min="13577" max="13577" width="6.28515625" style="1" customWidth="1"/>
    <col min="13578" max="13584" width="3.5703125" style="1"/>
    <col min="13585" max="13585" width="5.5703125" style="1" customWidth="1"/>
    <col min="13586" max="13588" width="3.5703125" style="1"/>
    <col min="13589" max="13589" width="8.7109375" style="1" customWidth="1"/>
    <col min="13590" max="13592" width="3.5703125" style="1"/>
    <col min="13593" max="13593" width="5.140625" style="1" customWidth="1"/>
    <col min="13594" max="13598" width="3.5703125" style="1"/>
    <col min="13599" max="13599" width="12.85546875" style="1" customWidth="1"/>
    <col min="13600" max="13828" width="3.5703125" style="1"/>
    <col min="13829" max="13829" width="10.42578125" style="1" customWidth="1"/>
    <col min="13830" max="13832" width="3.5703125" style="1"/>
    <col min="13833" max="13833" width="6.28515625" style="1" customWidth="1"/>
    <col min="13834" max="13840" width="3.5703125" style="1"/>
    <col min="13841" max="13841" width="5.5703125" style="1" customWidth="1"/>
    <col min="13842" max="13844" width="3.5703125" style="1"/>
    <col min="13845" max="13845" width="8.7109375" style="1" customWidth="1"/>
    <col min="13846" max="13848" width="3.5703125" style="1"/>
    <col min="13849" max="13849" width="5.140625" style="1" customWidth="1"/>
    <col min="13850" max="13854" width="3.5703125" style="1"/>
    <col min="13855" max="13855" width="12.85546875" style="1" customWidth="1"/>
    <col min="13856" max="14084" width="3.5703125" style="1"/>
    <col min="14085" max="14085" width="10.42578125" style="1" customWidth="1"/>
    <col min="14086" max="14088" width="3.5703125" style="1"/>
    <col min="14089" max="14089" width="6.28515625" style="1" customWidth="1"/>
    <col min="14090" max="14096" width="3.5703125" style="1"/>
    <col min="14097" max="14097" width="5.5703125" style="1" customWidth="1"/>
    <col min="14098" max="14100" width="3.5703125" style="1"/>
    <col min="14101" max="14101" width="8.7109375" style="1" customWidth="1"/>
    <col min="14102" max="14104" width="3.5703125" style="1"/>
    <col min="14105" max="14105" width="5.140625" style="1" customWidth="1"/>
    <col min="14106" max="14110" width="3.5703125" style="1"/>
    <col min="14111" max="14111" width="12.85546875" style="1" customWidth="1"/>
    <col min="14112" max="14340" width="3.5703125" style="1"/>
    <col min="14341" max="14341" width="10.42578125" style="1" customWidth="1"/>
    <col min="14342" max="14344" width="3.5703125" style="1"/>
    <col min="14345" max="14345" width="6.28515625" style="1" customWidth="1"/>
    <col min="14346" max="14352" width="3.5703125" style="1"/>
    <col min="14353" max="14353" width="5.5703125" style="1" customWidth="1"/>
    <col min="14354" max="14356" width="3.5703125" style="1"/>
    <col min="14357" max="14357" width="8.7109375" style="1" customWidth="1"/>
    <col min="14358" max="14360" width="3.5703125" style="1"/>
    <col min="14361" max="14361" width="5.140625" style="1" customWidth="1"/>
    <col min="14362" max="14366" width="3.5703125" style="1"/>
    <col min="14367" max="14367" width="12.85546875" style="1" customWidth="1"/>
    <col min="14368" max="14596" width="3.5703125" style="1"/>
    <col min="14597" max="14597" width="10.42578125" style="1" customWidth="1"/>
    <col min="14598" max="14600" width="3.5703125" style="1"/>
    <col min="14601" max="14601" width="6.28515625" style="1" customWidth="1"/>
    <col min="14602" max="14608" width="3.5703125" style="1"/>
    <col min="14609" max="14609" width="5.5703125" style="1" customWidth="1"/>
    <col min="14610" max="14612" width="3.5703125" style="1"/>
    <col min="14613" max="14613" width="8.7109375" style="1" customWidth="1"/>
    <col min="14614" max="14616" width="3.5703125" style="1"/>
    <col min="14617" max="14617" width="5.140625" style="1" customWidth="1"/>
    <col min="14618" max="14622" width="3.5703125" style="1"/>
    <col min="14623" max="14623" width="12.85546875" style="1" customWidth="1"/>
    <col min="14624" max="14852" width="3.5703125" style="1"/>
    <col min="14853" max="14853" width="10.42578125" style="1" customWidth="1"/>
    <col min="14854" max="14856" width="3.5703125" style="1"/>
    <col min="14857" max="14857" width="6.28515625" style="1" customWidth="1"/>
    <col min="14858" max="14864" width="3.5703125" style="1"/>
    <col min="14865" max="14865" width="5.5703125" style="1" customWidth="1"/>
    <col min="14866" max="14868" width="3.5703125" style="1"/>
    <col min="14869" max="14869" width="8.7109375" style="1" customWidth="1"/>
    <col min="14870" max="14872" width="3.5703125" style="1"/>
    <col min="14873" max="14873" width="5.140625" style="1" customWidth="1"/>
    <col min="14874" max="14878" width="3.5703125" style="1"/>
    <col min="14879" max="14879" width="12.85546875" style="1" customWidth="1"/>
    <col min="14880" max="15108" width="3.5703125" style="1"/>
    <col min="15109" max="15109" width="10.42578125" style="1" customWidth="1"/>
    <col min="15110" max="15112" width="3.5703125" style="1"/>
    <col min="15113" max="15113" width="6.28515625" style="1" customWidth="1"/>
    <col min="15114" max="15120" width="3.5703125" style="1"/>
    <col min="15121" max="15121" width="5.5703125" style="1" customWidth="1"/>
    <col min="15122" max="15124" width="3.5703125" style="1"/>
    <col min="15125" max="15125" width="8.7109375" style="1" customWidth="1"/>
    <col min="15126" max="15128" width="3.5703125" style="1"/>
    <col min="15129" max="15129" width="5.140625" style="1" customWidth="1"/>
    <col min="15130" max="15134" width="3.5703125" style="1"/>
    <col min="15135" max="15135" width="12.85546875" style="1" customWidth="1"/>
    <col min="15136" max="15364" width="3.5703125" style="1"/>
    <col min="15365" max="15365" width="10.42578125" style="1" customWidth="1"/>
    <col min="15366" max="15368" width="3.5703125" style="1"/>
    <col min="15369" max="15369" width="6.28515625" style="1" customWidth="1"/>
    <col min="15370" max="15376" width="3.5703125" style="1"/>
    <col min="15377" max="15377" width="5.5703125" style="1" customWidth="1"/>
    <col min="15378" max="15380" width="3.5703125" style="1"/>
    <col min="15381" max="15381" width="8.7109375" style="1" customWidth="1"/>
    <col min="15382" max="15384" width="3.5703125" style="1"/>
    <col min="15385" max="15385" width="5.140625" style="1" customWidth="1"/>
    <col min="15386" max="15390" width="3.5703125" style="1"/>
    <col min="15391" max="15391" width="12.85546875" style="1" customWidth="1"/>
    <col min="15392" max="15620" width="3.5703125" style="1"/>
    <col min="15621" max="15621" width="10.42578125" style="1" customWidth="1"/>
    <col min="15622" max="15624" width="3.5703125" style="1"/>
    <col min="15625" max="15625" width="6.28515625" style="1" customWidth="1"/>
    <col min="15626" max="15632" width="3.5703125" style="1"/>
    <col min="15633" max="15633" width="5.5703125" style="1" customWidth="1"/>
    <col min="15634" max="15636" width="3.5703125" style="1"/>
    <col min="15637" max="15637" width="8.7109375" style="1" customWidth="1"/>
    <col min="15638" max="15640" width="3.5703125" style="1"/>
    <col min="15641" max="15641" width="5.140625" style="1" customWidth="1"/>
    <col min="15642" max="15646" width="3.5703125" style="1"/>
    <col min="15647" max="15647" width="12.85546875" style="1" customWidth="1"/>
    <col min="15648" max="15876" width="3.5703125" style="1"/>
    <col min="15877" max="15877" width="10.42578125" style="1" customWidth="1"/>
    <col min="15878" max="15880" width="3.5703125" style="1"/>
    <col min="15881" max="15881" width="6.28515625" style="1" customWidth="1"/>
    <col min="15882" max="15888" width="3.5703125" style="1"/>
    <col min="15889" max="15889" width="5.5703125" style="1" customWidth="1"/>
    <col min="15890" max="15892" width="3.5703125" style="1"/>
    <col min="15893" max="15893" width="8.7109375" style="1" customWidth="1"/>
    <col min="15894" max="15896" width="3.5703125" style="1"/>
    <col min="15897" max="15897" width="5.140625" style="1" customWidth="1"/>
    <col min="15898" max="15902" width="3.5703125" style="1"/>
    <col min="15903" max="15903" width="12.85546875" style="1" customWidth="1"/>
    <col min="15904" max="16132" width="3.5703125" style="1"/>
    <col min="16133" max="16133" width="10.42578125" style="1" customWidth="1"/>
    <col min="16134" max="16136" width="3.5703125" style="1"/>
    <col min="16137" max="16137" width="6.28515625" style="1" customWidth="1"/>
    <col min="16138" max="16144" width="3.5703125" style="1"/>
    <col min="16145" max="16145" width="5.5703125" style="1" customWidth="1"/>
    <col min="16146" max="16148" width="3.5703125" style="1"/>
    <col min="16149" max="16149" width="8.7109375" style="1" customWidth="1"/>
    <col min="16150" max="16152" width="3.5703125" style="1"/>
    <col min="16153" max="16153" width="5.140625" style="1" customWidth="1"/>
    <col min="16154" max="16158" width="3.5703125" style="1"/>
    <col min="16159" max="16159" width="12.85546875" style="1" customWidth="1"/>
    <col min="16160" max="16384" width="3.5703125" style="1"/>
  </cols>
  <sheetData>
    <row r="1" spans="1:30" ht="25.5" x14ac:dyDescent="0.35">
      <c r="A1" s="159" t="s">
        <v>0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59"/>
      <c r="R1" s="159"/>
      <c r="S1" s="159"/>
      <c r="T1" s="159"/>
      <c r="U1" s="159"/>
      <c r="V1" s="159"/>
      <c r="W1" s="159"/>
      <c r="X1" s="159"/>
      <c r="Y1" s="159"/>
      <c r="Z1" s="159"/>
      <c r="AA1" s="159"/>
      <c r="AB1" s="159"/>
      <c r="AC1" s="159"/>
      <c r="AD1" s="159"/>
    </row>
    <row r="2" spans="1:30" ht="26.25" x14ac:dyDescent="0.4">
      <c r="A2" s="160"/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  <c r="Z2" s="160"/>
      <c r="AA2" s="160"/>
      <c r="AB2" s="160"/>
      <c r="AC2" s="160"/>
      <c r="AD2" s="160"/>
    </row>
    <row r="3" spans="1:30" ht="15.95" customHeight="1" x14ac:dyDescent="0.25">
      <c r="A3" s="161"/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1"/>
      <c r="X3" s="161"/>
      <c r="Y3" s="161"/>
      <c r="Z3" s="161"/>
      <c r="AA3" s="161"/>
      <c r="AB3" s="161"/>
      <c r="AC3" s="161"/>
      <c r="AD3" s="161"/>
    </row>
    <row r="4" spans="1:30" ht="15.95" customHeight="1" x14ac:dyDescent="0.2">
      <c r="A4" s="162" t="s">
        <v>1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2"/>
      <c r="AB4" s="162"/>
      <c r="AC4" s="162"/>
      <c r="AD4" s="162"/>
    </row>
    <row r="5" spans="1:30" ht="15.95" customHeight="1" x14ac:dyDescent="0.2">
      <c r="A5" s="163" t="s">
        <v>115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163"/>
      <c r="V5" s="163"/>
      <c r="W5" s="163"/>
      <c r="X5" s="163"/>
      <c r="Y5" s="163"/>
      <c r="Z5" s="163"/>
      <c r="AA5" s="163"/>
      <c r="AB5" s="163"/>
      <c r="AC5" s="163"/>
      <c r="AD5" s="163"/>
    </row>
    <row r="6" spans="1:30" ht="15.95" customHeight="1" x14ac:dyDescent="0.2"/>
    <row r="7" spans="1:30" s="25" customFormat="1" ht="15.95" customHeight="1" x14ac:dyDescent="0.2">
      <c r="A7" s="21" t="s">
        <v>3</v>
      </c>
      <c r="B7" s="22"/>
      <c r="C7" s="23"/>
      <c r="D7" s="24"/>
      <c r="E7" s="22"/>
      <c r="F7" s="23"/>
      <c r="G7" s="24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166" t="s">
        <v>4</v>
      </c>
      <c r="X7" s="167"/>
      <c r="Y7" s="168"/>
      <c r="Z7" s="166" t="s">
        <v>5</v>
      </c>
      <c r="AA7" s="167"/>
      <c r="AB7" s="167"/>
      <c r="AC7" s="167"/>
      <c r="AD7" s="167"/>
    </row>
    <row r="8" spans="1:30" ht="15.95" customHeight="1" x14ac:dyDescent="0.2">
      <c r="A8" s="26" t="s">
        <v>6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171" t="s">
        <v>7</v>
      </c>
      <c r="X8" s="172"/>
      <c r="Y8" s="173"/>
      <c r="Z8" s="174">
        <v>1</v>
      </c>
      <c r="AA8" s="175"/>
      <c r="AB8" s="175"/>
      <c r="AC8" s="175"/>
      <c r="AD8" s="175"/>
    </row>
    <row r="9" spans="1:30" s="25" customFormat="1" ht="15.95" customHeight="1" x14ac:dyDescent="0.2">
      <c r="A9" s="21" t="s">
        <v>116</v>
      </c>
      <c r="B9" s="22"/>
      <c r="C9" s="23"/>
      <c r="D9" s="24"/>
      <c r="E9" s="22"/>
      <c r="F9" s="23"/>
      <c r="G9" s="24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7" t="s">
        <v>117</v>
      </c>
      <c r="T9" s="21"/>
      <c r="U9" s="22"/>
      <c r="V9" s="22"/>
      <c r="W9" s="260" t="s">
        <v>118</v>
      </c>
      <c r="X9" s="261"/>
      <c r="Y9" s="262"/>
      <c r="Z9" s="260" t="s">
        <v>119</v>
      </c>
      <c r="AA9" s="261"/>
      <c r="AB9" s="261"/>
      <c r="AC9" s="261"/>
      <c r="AD9" s="261"/>
    </row>
    <row r="10" spans="1:30" ht="15.95" customHeight="1" x14ac:dyDescent="0.2">
      <c r="A10" s="28" t="s">
        <v>36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63"/>
      <c r="T10" s="264"/>
      <c r="U10" s="264"/>
      <c r="V10" s="265"/>
      <c r="W10" s="263">
        <v>1</v>
      </c>
      <c r="X10" s="264"/>
      <c r="Y10" s="265"/>
      <c r="Z10" s="266">
        <v>1</v>
      </c>
      <c r="AA10" s="267"/>
      <c r="AB10" s="267"/>
      <c r="AC10" s="267"/>
      <c r="AD10" s="267"/>
    </row>
    <row r="11" spans="1:30" ht="15.95" customHeight="1" x14ac:dyDescent="0.2">
      <c r="A11" s="268"/>
      <c r="B11" s="268"/>
      <c r="C11" s="268"/>
      <c r="D11" s="268"/>
      <c r="E11" s="268"/>
      <c r="F11" s="268"/>
      <c r="G11" s="268"/>
      <c r="H11" s="268"/>
      <c r="I11" s="268"/>
      <c r="J11" s="268"/>
      <c r="K11" s="268"/>
      <c r="L11" s="268"/>
      <c r="M11" s="268"/>
      <c r="N11" s="268"/>
      <c r="O11" s="268"/>
      <c r="P11" s="268"/>
      <c r="Q11" s="268"/>
      <c r="R11" s="268"/>
      <c r="S11" s="268"/>
      <c r="X11" s="269"/>
      <c r="Y11" s="269"/>
      <c r="Z11" s="269"/>
    </row>
    <row r="12" spans="1:30" ht="15.95" customHeight="1" x14ac:dyDescent="0.2">
      <c r="A12" s="3" t="s">
        <v>120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259"/>
      <c r="U12" s="259"/>
      <c r="V12" s="259"/>
      <c r="W12" s="4"/>
      <c r="X12" s="4"/>
      <c r="Y12" s="4"/>
      <c r="Z12" s="4"/>
      <c r="AA12" s="4"/>
      <c r="AB12" s="4"/>
      <c r="AC12" s="4"/>
      <c r="AD12" s="4"/>
    </row>
    <row r="13" spans="1:30" ht="15.95" customHeight="1" x14ac:dyDescent="0.2">
      <c r="A13" s="3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</row>
    <row r="14" spans="1:30" ht="15.95" customHeight="1" x14ac:dyDescent="0.2">
      <c r="A14" s="3"/>
      <c r="B14" s="3" t="s">
        <v>121</v>
      </c>
      <c r="C14" s="4"/>
      <c r="K14" s="198"/>
      <c r="L14" s="198"/>
      <c r="M14" s="198"/>
      <c r="N14" s="198"/>
      <c r="O14" s="198" t="s">
        <v>122</v>
      </c>
      <c r="P14" s="198"/>
      <c r="Q14" s="198"/>
      <c r="R14" s="198"/>
      <c r="S14" s="198" t="s">
        <v>123</v>
      </c>
      <c r="T14" s="198"/>
      <c r="U14" s="198"/>
      <c r="V14" s="198"/>
      <c r="W14" s="198" t="s">
        <v>124</v>
      </c>
      <c r="X14" s="198"/>
      <c r="Y14" s="198"/>
      <c r="Z14" s="198"/>
      <c r="AA14" s="198" t="s">
        <v>125</v>
      </c>
      <c r="AB14" s="198"/>
      <c r="AC14" s="198"/>
      <c r="AD14" s="198"/>
    </row>
    <row r="15" spans="1:30" ht="15.95" customHeight="1" x14ac:dyDescent="0.2">
      <c r="A15" s="4"/>
      <c r="B15" s="130" t="s">
        <v>9</v>
      </c>
      <c r="C15" s="131"/>
      <c r="D15" s="136" t="s">
        <v>126</v>
      </c>
      <c r="E15" s="130"/>
      <c r="F15" s="130"/>
      <c r="G15" s="130"/>
      <c r="H15" s="130"/>
      <c r="I15" s="130"/>
      <c r="J15" s="131"/>
      <c r="K15" s="136" t="s">
        <v>127</v>
      </c>
      <c r="L15" s="130"/>
      <c r="M15" s="130"/>
      <c r="N15" s="131"/>
      <c r="O15" s="114" t="s">
        <v>128</v>
      </c>
      <c r="P15" s="115"/>
      <c r="Q15" s="115"/>
      <c r="R15" s="116"/>
      <c r="S15" s="114" t="s">
        <v>56</v>
      </c>
      <c r="T15" s="115"/>
      <c r="U15" s="115"/>
      <c r="V15" s="116"/>
      <c r="W15" s="136" t="s">
        <v>129</v>
      </c>
      <c r="X15" s="130"/>
      <c r="Y15" s="130"/>
      <c r="Z15" s="131"/>
      <c r="AA15" s="114" t="s">
        <v>130</v>
      </c>
      <c r="AB15" s="115"/>
      <c r="AC15" s="115"/>
      <c r="AD15" s="115"/>
    </row>
    <row r="16" spans="1:30" ht="15.95" customHeight="1" x14ac:dyDescent="0.2">
      <c r="A16" s="4"/>
      <c r="B16" s="132"/>
      <c r="C16" s="133"/>
      <c r="D16" s="137"/>
      <c r="E16" s="132"/>
      <c r="F16" s="132"/>
      <c r="G16" s="132"/>
      <c r="H16" s="132"/>
      <c r="I16" s="132"/>
      <c r="J16" s="133"/>
      <c r="K16" s="137"/>
      <c r="L16" s="132"/>
      <c r="M16" s="132"/>
      <c r="N16" s="133"/>
      <c r="O16" s="117" t="s">
        <v>131</v>
      </c>
      <c r="P16" s="118"/>
      <c r="Q16" s="118"/>
      <c r="R16" s="119"/>
      <c r="S16" s="117" t="s">
        <v>132</v>
      </c>
      <c r="T16" s="118"/>
      <c r="U16" s="118"/>
      <c r="V16" s="119"/>
      <c r="W16" s="137"/>
      <c r="X16" s="132"/>
      <c r="Y16" s="132"/>
      <c r="Z16" s="133"/>
      <c r="AA16" s="117" t="s">
        <v>133</v>
      </c>
      <c r="AB16" s="118"/>
      <c r="AC16" s="118"/>
      <c r="AD16" s="118"/>
    </row>
    <row r="17" spans="1:30" ht="32.1" customHeight="1" x14ac:dyDescent="0.2">
      <c r="A17" s="4"/>
      <c r="B17" s="120" t="s">
        <v>134</v>
      </c>
      <c r="C17" s="121"/>
      <c r="D17" s="210" t="s">
        <v>39</v>
      </c>
      <c r="E17" s="211"/>
      <c r="F17" s="211"/>
      <c r="G17" s="211"/>
      <c r="H17" s="211"/>
      <c r="I17" s="211"/>
      <c r="J17" s="212"/>
      <c r="K17" s="146" t="s">
        <v>135</v>
      </c>
      <c r="L17" s="120"/>
      <c r="M17" s="120"/>
      <c r="N17" s="121"/>
      <c r="O17" s="256"/>
      <c r="P17" s="257"/>
      <c r="Q17" s="257"/>
      <c r="R17" s="258"/>
      <c r="S17" s="216"/>
      <c r="T17" s="217"/>
      <c r="U17" s="217"/>
      <c r="V17" s="218"/>
      <c r="W17" s="153"/>
      <c r="X17" s="154"/>
      <c r="Y17" s="154"/>
      <c r="Z17" s="197"/>
      <c r="AA17" s="182"/>
      <c r="AB17" s="183"/>
      <c r="AC17" s="183"/>
      <c r="AD17" s="183"/>
    </row>
    <row r="18" spans="1:30" ht="15.95" customHeight="1" x14ac:dyDescent="0.2">
      <c r="A18" s="4"/>
      <c r="B18" s="4"/>
      <c r="C18" s="4"/>
    </row>
    <row r="19" spans="1:30" ht="15.95" customHeight="1" x14ac:dyDescent="0.2">
      <c r="A19" s="3"/>
      <c r="B19" s="3" t="s">
        <v>136</v>
      </c>
      <c r="C19" s="4"/>
      <c r="K19" s="198"/>
      <c r="L19" s="198"/>
      <c r="M19" s="198"/>
      <c r="N19" s="198"/>
      <c r="O19" s="198" t="s">
        <v>122</v>
      </c>
      <c r="P19" s="198"/>
      <c r="Q19" s="198"/>
      <c r="R19" s="198"/>
      <c r="S19" s="198" t="s">
        <v>123</v>
      </c>
      <c r="T19" s="198"/>
      <c r="U19" s="198"/>
      <c r="V19" s="198"/>
      <c r="W19" s="198" t="s">
        <v>124</v>
      </c>
      <c r="X19" s="198"/>
      <c r="Y19" s="198"/>
      <c r="Z19" s="198"/>
      <c r="AA19" s="198" t="s">
        <v>125</v>
      </c>
      <c r="AB19" s="198"/>
      <c r="AC19" s="198"/>
      <c r="AD19" s="198"/>
    </row>
    <row r="20" spans="1:30" ht="15.95" customHeight="1" x14ac:dyDescent="0.2">
      <c r="A20" s="4"/>
      <c r="B20" s="130" t="s">
        <v>9</v>
      </c>
      <c r="C20" s="131"/>
      <c r="D20" s="136" t="s">
        <v>126</v>
      </c>
      <c r="E20" s="130"/>
      <c r="F20" s="130"/>
      <c r="G20" s="130"/>
      <c r="H20" s="130"/>
      <c r="I20" s="130"/>
      <c r="J20" s="131"/>
      <c r="K20" s="136" t="s">
        <v>137</v>
      </c>
      <c r="L20" s="130"/>
      <c r="M20" s="130"/>
      <c r="N20" s="131"/>
      <c r="O20" s="114" t="s">
        <v>128</v>
      </c>
      <c r="P20" s="115"/>
      <c r="Q20" s="115"/>
      <c r="R20" s="116"/>
      <c r="S20" s="114" t="s">
        <v>56</v>
      </c>
      <c r="T20" s="115"/>
      <c r="U20" s="115"/>
      <c r="V20" s="116"/>
      <c r="W20" s="114" t="s">
        <v>138</v>
      </c>
      <c r="X20" s="115"/>
      <c r="Y20" s="115"/>
      <c r="Z20" s="116"/>
      <c r="AA20" s="114" t="s">
        <v>130</v>
      </c>
      <c r="AB20" s="115"/>
      <c r="AC20" s="115"/>
      <c r="AD20" s="115"/>
    </row>
    <row r="21" spans="1:30" ht="15.95" customHeight="1" x14ac:dyDescent="0.2">
      <c r="A21" s="4"/>
      <c r="B21" s="132"/>
      <c r="C21" s="133"/>
      <c r="D21" s="137"/>
      <c r="E21" s="132"/>
      <c r="F21" s="132"/>
      <c r="G21" s="132"/>
      <c r="H21" s="132"/>
      <c r="I21" s="132"/>
      <c r="J21" s="133"/>
      <c r="K21" s="137"/>
      <c r="L21" s="132"/>
      <c r="M21" s="132"/>
      <c r="N21" s="133"/>
      <c r="O21" s="117" t="s">
        <v>131</v>
      </c>
      <c r="P21" s="118"/>
      <c r="Q21" s="118"/>
      <c r="R21" s="119"/>
      <c r="S21" s="117" t="s">
        <v>139</v>
      </c>
      <c r="T21" s="118"/>
      <c r="U21" s="118"/>
      <c r="V21" s="119"/>
      <c r="W21" s="117" t="s">
        <v>140</v>
      </c>
      <c r="X21" s="118"/>
      <c r="Y21" s="118"/>
      <c r="Z21" s="119"/>
      <c r="AA21" s="117" t="s">
        <v>133</v>
      </c>
      <c r="AB21" s="118"/>
      <c r="AC21" s="118"/>
      <c r="AD21" s="118"/>
    </row>
    <row r="22" spans="1:30" ht="15.95" customHeight="1" x14ac:dyDescent="0.2">
      <c r="A22" s="4"/>
      <c r="B22" s="86" t="s">
        <v>141</v>
      </c>
      <c r="C22" s="87"/>
      <c r="D22" s="226" t="str">
        <f>D17</f>
        <v xml:space="preserve">Trator Pneu </v>
      </c>
      <c r="E22" s="227"/>
      <c r="F22" s="227"/>
      <c r="G22" s="227"/>
      <c r="H22" s="227"/>
      <c r="I22" s="227"/>
      <c r="J22" s="228"/>
      <c r="K22" s="146" t="s">
        <v>142</v>
      </c>
      <c r="L22" s="120"/>
      <c r="M22" s="120"/>
      <c r="N22" s="121"/>
      <c r="O22" s="128"/>
      <c r="P22" s="129"/>
      <c r="Q22" s="129"/>
      <c r="R22" s="241"/>
      <c r="S22" s="245"/>
      <c r="T22" s="246"/>
      <c r="U22" s="246"/>
      <c r="V22" s="247"/>
      <c r="W22" s="153"/>
      <c r="X22" s="154"/>
      <c r="Y22" s="154"/>
      <c r="Z22" s="197"/>
      <c r="AA22" s="125"/>
      <c r="AB22" s="126"/>
      <c r="AC22" s="126"/>
      <c r="AD22" s="126"/>
    </row>
    <row r="23" spans="1:30" ht="15.95" customHeight="1" x14ac:dyDescent="0.2">
      <c r="A23" s="4"/>
      <c r="B23" s="248"/>
      <c r="C23" s="249"/>
      <c r="D23" s="250"/>
      <c r="E23" s="251"/>
      <c r="F23" s="251"/>
      <c r="G23" s="251"/>
      <c r="H23" s="251"/>
      <c r="I23" s="251"/>
      <c r="J23" s="252"/>
      <c r="K23" s="146" t="s">
        <v>143</v>
      </c>
      <c r="L23" s="120"/>
      <c r="M23" s="120"/>
      <c r="N23" s="121"/>
      <c r="O23" s="128"/>
      <c r="P23" s="129"/>
      <c r="Q23" s="129"/>
      <c r="R23" s="241"/>
      <c r="S23" s="245"/>
      <c r="T23" s="246"/>
      <c r="U23" s="246"/>
      <c r="V23" s="247"/>
      <c r="W23" s="153"/>
      <c r="X23" s="154"/>
      <c r="Y23" s="154"/>
      <c r="Z23" s="197"/>
      <c r="AA23" s="125"/>
      <c r="AB23" s="126"/>
      <c r="AC23" s="126"/>
      <c r="AD23" s="126"/>
    </row>
    <row r="24" spans="1:30" ht="15.95" customHeight="1" x14ac:dyDescent="0.2">
      <c r="A24" s="4"/>
      <c r="B24" s="248"/>
      <c r="C24" s="249"/>
      <c r="D24" s="250"/>
      <c r="E24" s="251"/>
      <c r="F24" s="251"/>
      <c r="G24" s="251"/>
      <c r="H24" s="251"/>
      <c r="I24" s="251"/>
      <c r="J24" s="252"/>
      <c r="K24" s="146" t="s">
        <v>144</v>
      </c>
      <c r="L24" s="120"/>
      <c r="M24" s="120"/>
      <c r="N24" s="121"/>
      <c r="O24" s="128"/>
      <c r="P24" s="129"/>
      <c r="Q24" s="129"/>
      <c r="R24" s="241"/>
      <c r="S24" s="245"/>
      <c r="T24" s="246"/>
      <c r="U24" s="246"/>
      <c r="V24" s="247"/>
      <c r="W24" s="153"/>
      <c r="X24" s="154"/>
      <c r="Y24" s="154"/>
      <c r="Z24" s="197"/>
      <c r="AA24" s="125"/>
      <c r="AB24" s="126"/>
      <c r="AC24" s="126"/>
      <c r="AD24" s="126"/>
    </row>
    <row r="25" spans="1:30" ht="15.95" customHeight="1" x14ac:dyDescent="0.2">
      <c r="A25" s="4"/>
      <c r="B25" s="248"/>
      <c r="C25" s="249"/>
      <c r="D25" s="250"/>
      <c r="E25" s="251"/>
      <c r="F25" s="251"/>
      <c r="G25" s="251"/>
      <c r="H25" s="251"/>
      <c r="I25" s="251"/>
      <c r="J25" s="252"/>
      <c r="K25" s="146" t="s">
        <v>145</v>
      </c>
      <c r="L25" s="120"/>
      <c r="M25" s="120"/>
      <c r="N25" s="121"/>
      <c r="O25" s="128"/>
      <c r="P25" s="129"/>
      <c r="Q25" s="129"/>
      <c r="R25" s="241"/>
      <c r="S25" s="242"/>
      <c r="T25" s="243"/>
      <c r="U25" s="243"/>
      <c r="V25" s="244"/>
      <c r="W25" s="153"/>
      <c r="X25" s="154"/>
      <c r="Y25" s="154"/>
      <c r="Z25" s="197"/>
      <c r="AA25" s="125"/>
      <c r="AB25" s="126"/>
      <c r="AC25" s="126"/>
      <c r="AD25" s="126"/>
    </row>
    <row r="26" spans="1:30" ht="15.95" customHeight="1" x14ac:dyDescent="0.2">
      <c r="A26" s="4"/>
      <c r="B26" s="248"/>
      <c r="C26" s="249"/>
      <c r="D26" s="250"/>
      <c r="E26" s="251"/>
      <c r="F26" s="251"/>
      <c r="G26" s="251"/>
      <c r="H26" s="251"/>
      <c r="I26" s="251"/>
      <c r="J26" s="252"/>
      <c r="K26" s="146" t="s">
        <v>214</v>
      </c>
      <c r="L26" s="120"/>
      <c r="M26" s="120"/>
      <c r="N26" s="121"/>
      <c r="O26" s="128"/>
      <c r="P26" s="129"/>
      <c r="Q26" s="129"/>
      <c r="R26" s="241"/>
      <c r="S26" s="242"/>
      <c r="T26" s="243"/>
      <c r="U26" s="243"/>
      <c r="V26" s="244"/>
      <c r="W26" s="153"/>
      <c r="X26" s="154"/>
      <c r="Y26" s="154"/>
      <c r="Z26" s="197"/>
      <c r="AA26" s="125"/>
      <c r="AB26" s="126"/>
      <c r="AC26" s="126"/>
      <c r="AD26" s="126"/>
    </row>
    <row r="27" spans="1:30" ht="15.95" customHeight="1" x14ac:dyDescent="0.2">
      <c r="A27" s="4"/>
      <c r="B27" s="88"/>
      <c r="C27" s="89"/>
      <c r="D27" s="229"/>
      <c r="E27" s="230"/>
      <c r="F27" s="230"/>
      <c r="G27" s="230"/>
      <c r="H27" s="230"/>
      <c r="I27" s="230"/>
      <c r="J27" s="231"/>
      <c r="K27" s="146" t="s">
        <v>146</v>
      </c>
      <c r="L27" s="120"/>
      <c r="M27" s="120"/>
      <c r="N27" s="121"/>
      <c r="O27" s="128"/>
      <c r="P27" s="129"/>
      <c r="Q27" s="129"/>
      <c r="R27" s="241"/>
      <c r="S27" s="253"/>
      <c r="T27" s="254"/>
      <c r="U27" s="254"/>
      <c r="V27" s="255"/>
      <c r="W27" s="153"/>
      <c r="X27" s="154"/>
      <c r="Y27" s="154"/>
      <c r="Z27" s="197"/>
      <c r="AA27" s="125"/>
      <c r="AB27" s="126"/>
      <c r="AC27" s="126"/>
      <c r="AD27" s="126"/>
    </row>
    <row r="28" spans="1:30" ht="15.95" customHeight="1" x14ac:dyDescent="0.2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5"/>
      <c r="O28" s="232"/>
      <c r="P28" s="233"/>
      <c r="Q28" s="233"/>
      <c r="R28" s="234"/>
      <c r="S28" s="235"/>
      <c r="T28" s="236"/>
      <c r="U28" s="236"/>
      <c r="V28" s="237"/>
      <c r="W28" s="238"/>
      <c r="X28" s="239"/>
      <c r="Y28" s="239"/>
      <c r="Z28" s="240"/>
      <c r="AA28" s="182"/>
      <c r="AB28" s="183"/>
      <c r="AC28" s="183"/>
      <c r="AD28" s="183"/>
    </row>
    <row r="29" spans="1:30" ht="15.95" customHeight="1" x14ac:dyDescent="0.2">
      <c r="A29" s="4"/>
      <c r="B29" s="4"/>
      <c r="C29" s="4"/>
    </row>
    <row r="30" spans="1:30" ht="15.95" customHeight="1" x14ac:dyDescent="0.2">
      <c r="A30" s="3"/>
      <c r="B30" s="209" t="s">
        <v>147</v>
      </c>
      <c r="C30" s="209"/>
      <c r="D30" s="209"/>
      <c r="E30" s="209"/>
      <c r="F30" s="209"/>
      <c r="G30" s="209"/>
      <c r="H30" s="209"/>
      <c r="I30" s="209"/>
      <c r="J30" s="209"/>
      <c r="K30" s="209"/>
      <c r="L30" s="209"/>
      <c r="M30" s="209"/>
      <c r="N30" s="209"/>
      <c r="O30" s="198" t="s">
        <v>122</v>
      </c>
      <c r="P30" s="198"/>
      <c r="Q30" s="198"/>
      <c r="R30" s="198"/>
      <c r="S30" s="198" t="s">
        <v>123</v>
      </c>
      <c r="T30" s="198"/>
      <c r="U30" s="198"/>
      <c r="V30" s="198"/>
      <c r="W30" s="198" t="s">
        <v>148</v>
      </c>
      <c r="X30" s="198"/>
      <c r="Y30" s="198"/>
      <c r="Z30" s="198"/>
      <c r="AA30" s="198" t="s">
        <v>149</v>
      </c>
      <c r="AB30" s="198"/>
      <c r="AC30" s="198"/>
      <c r="AD30" s="198"/>
    </row>
    <row r="31" spans="1:30" ht="15.95" customHeight="1" x14ac:dyDescent="0.2">
      <c r="A31" s="4"/>
      <c r="B31" s="130" t="s">
        <v>9</v>
      </c>
      <c r="C31" s="131"/>
      <c r="D31" s="136" t="s">
        <v>126</v>
      </c>
      <c r="E31" s="130"/>
      <c r="F31" s="130"/>
      <c r="G31" s="130"/>
      <c r="H31" s="130"/>
      <c r="I31" s="130"/>
      <c r="J31" s="131"/>
      <c r="K31" s="114" t="s">
        <v>150</v>
      </c>
      <c r="L31" s="115"/>
      <c r="M31" s="115"/>
      <c r="N31" s="116"/>
      <c r="O31" s="114" t="s">
        <v>128</v>
      </c>
      <c r="P31" s="115"/>
      <c r="Q31" s="115"/>
      <c r="R31" s="116"/>
      <c r="S31" s="114" t="s">
        <v>151</v>
      </c>
      <c r="T31" s="115"/>
      <c r="U31" s="115"/>
      <c r="V31" s="116"/>
      <c r="W31" s="114" t="s">
        <v>130</v>
      </c>
      <c r="X31" s="115"/>
      <c r="Y31" s="115"/>
      <c r="Z31" s="116"/>
      <c r="AA31" s="114" t="s">
        <v>152</v>
      </c>
      <c r="AB31" s="115"/>
      <c r="AC31" s="115"/>
      <c r="AD31" s="115"/>
    </row>
    <row r="32" spans="1:30" ht="15.95" customHeight="1" x14ac:dyDescent="0.2">
      <c r="A32" s="4"/>
      <c r="B32" s="132"/>
      <c r="C32" s="133"/>
      <c r="D32" s="137"/>
      <c r="E32" s="132"/>
      <c r="F32" s="132"/>
      <c r="G32" s="132"/>
      <c r="H32" s="132"/>
      <c r="I32" s="132"/>
      <c r="J32" s="133"/>
      <c r="K32" s="117" t="s">
        <v>153</v>
      </c>
      <c r="L32" s="118"/>
      <c r="M32" s="118"/>
      <c r="N32" s="119"/>
      <c r="O32" s="117" t="s">
        <v>131</v>
      </c>
      <c r="P32" s="118"/>
      <c r="Q32" s="118"/>
      <c r="R32" s="119"/>
      <c r="S32" s="117" t="s">
        <v>154</v>
      </c>
      <c r="T32" s="118"/>
      <c r="U32" s="118"/>
      <c r="V32" s="119"/>
      <c r="W32" s="117" t="s">
        <v>133</v>
      </c>
      <c r="X32" s="118"/>
      <c r="Y32" s="118"/>
      <c r="Z32" s="119"/>
      <c r="AA32" s="117" t="s">
        <v>155</v>
      </c>
      <c r="AB32" s="118"/>
      <c r="AC32" s="118"/>
      <c r="AD32" s="118"/>
    </row>
    <row r="33" spans="1:30" ht="15.95" customHeight="1" x14ac:dyDescent="0.2">
      <c r="A33" s="4"/>
      <c r="B33" s="86" t="s">
        <v>156</v>
      </c>
      <c r="C33" s="87"/>
      <c r="D33" s="226" t="str">
        <f>D22</f>
        <v xml:space="preserve">Trator Pneu </v>
      </c>
      <c r="E33" s="227"/>
      <c r="F33" s="227"/>
      <c r="G33" s="227"/>
      <c r="H33" s="227"/>
      <c r="I33" s="227"/>
      <c r="J33" s="228"/>
      <c r="K33" s="146" t="s">
        <v>157</v>
      </c>
      <c r="L33" s="120"/>
      <c r="M33" s="120"/>
      <c r="N33" s="121"/>
      <c r="O33" s="223"/>
      <c r="P33" s="224"/>
      <c r="Q33" s="224"/>
      <c r="R33" s="225"/>
      <c r="S33" s="142"/>
      <c r="T33" s="143"/>
      <c r="U33" s="143"/>
      <c r="V33" s="155"/>
      <c r="W33" s="125"/>
      <c r="X33" s="126"/>
      <c r="Y33" s="126"/>
      <c r="Z33" s="127"/>
      <c r="AA33" s="219"/>
      <c r="AB33" s="220"/>
      <c r="AC33" s="220"/>
      <c r="AD33" s="220"/>
    </row>
    <row r="34" spans="1:30" ht="15.95" customHeight="1" x14ac:dyDescent="0.2">
      <c r="A34" s="4"/>
      <c r="B34" s="88"/>
      <c r="C34" s="89"/>
      <c r="D34" s="229"/>
      <c r="E34" s="230"/>
      <c r="F34" s="230"/>
      <c r="G34" s="230"/>
      <c r="H34" s="230"/>
      <c r="I34" s="230"/>
      <c r="J34" s="231"/>
      <c r="K34" s="146" t="s">
        <v>158</v>
      </c>
      <c r="L34" s="120"/>
      <c r="M34" s="120"/>
      <c r="N34" s="121"/>
      <c r="O34" s="223"/>
      <c r="P34" s="224"/>
      <c r="Q34" s="224"/>
      <c r="R34" s="225"/>
      <c r="S34" s="142"/>
      <c r="T34" s="143"/>
      <c r="U34" s="143"/>
      <c r="V34" s="155"/>
      <c r="W34" s="125"/>
      <c r="X34" s="126"/>
      <c r="Y34" s="126"/>
      <c r="Z34" s="127"/>
      <c r="AA34" s="221"/>
      <c r="AB34" s="222"/>
      <c r="AC34" s="222"/>
      <c r="AD34" s="222"/>
    </row>
    <row r="35" spans="1:30" ht="15.95" customHeight="1" x14ac:dyDescent="0.2">
      <c r="A35" s="4"/>
      <c r="K35" s="193" t="s">
        <v>159</v>
      </c>
      <c r="L35" s="193"/>
      <c r="M35" s="193"/>
      <c r="N35" s="193"/>
      <c r="O35" s="193" t="s">
        <v>160</v>
      </c>
      <c r="P35" s="193"/>
      <c r="Q35" s="193"/>
      <c r="R35" s="193"/>
      <c r="S35" s="193" t="s">
        <v>161</v>
      </c>
      <c r="T35" s="193"/>
      <c r="U35" s="193"/>
      <c r="V35" s="193"/>
      <c r="W35" s="193" t="s">
        <v>162</v>
      </c>
      <c r="X35" s="193"/>
      <c r="Y35" s="193"/>
      <c r="Z35" s="193"/>
      <c r="AA35" s="193" t="s">
        <v>163</v>
      </c>
      <c r="AB35" s="193"/>
      <c r="AC35" s="193"/>
      <c r="AD35" s="193"/>
    </row>
    <row r="36" spans="1:30" ht="15.95" customHeight="1" x14ac:dyDescent="0.2">
      <c r="A36" s="4"/>
      <c r="K36" s="114" t="s">
        <v>152</v>
      </c>
      <c r="L36" s="115"/>
      <c r="M36" s="115"/>
      <c r="N36" s="116"/>
      <c r="O36" s="114" t="s">
        <v>164</v>
      </c>
      <c r="P36" s="115"/>
      <c r="Q36" s="115"/>
      <c r="R36" s="116"/>
      <c r="S36" s="114" t="s">
        <v>165</v>
      </c>
      <c r="T36" s="115"/>
      <c r="U36" s="115"/>
      <c r="V36" s="116"/>
      <c r="W36" s="114" t="s">
        <v>129</v>
      </c>
      <c r="X36" s="115"/>
      <c r="Y36" s="115"/>
      <c r="Z36" s="116"/>
      <c r="AA36" s="114" t="s">
        <v>130</v>
      </c>
      <c r="AB36" s="115"/>
      <c r="AC36" s="115"/>
      <c r="AD36" s="115"/>
    </row>
    <row r="37" spans="1:30" ht="15.95" customHeight="1" x14ac:dyDescent="0.2">
      <c r="A37" s="4"/>
      <c r="K37" s="117" t="s">
        <v>155</v>
      </c>
      <c r="L37" s="118"/>
      <c r="M37" s="118"/>
      <c r="N37" s="119"/>
      <c r="O37" s="117" t="s">
        <v>155</v>
      </c>
      <c r="P37" s="118"/>
      <c r="Q37" s="118"/>
      <c r="R37" s="119"/>
      <c r="S37" s="117" t="s">
        <v>155</v>
      </c>
      <c r="T37" s="118"/>
      <c r="U37" s="118"/>
      <c r="V37" s="119"/>
      <c r="W37" s="117" t="s">
        <v>166</v>
      </c>
      <c r="X37" s="118"/>
      <c r="Y37" s="118"/>
      <c r="Z37" s="119"/>
      <c r="AA37" s="117" t="s">
        <v>133</v>
      </c>
      <c r="AB37" s="118"/>
      <c r="AC37" s="118"/>
      <c r="AD37" s="118"/>
    </row>
    <row r="38" spans="1:30" ht="15.95" customHeight="1" x14ac:dyDescent="0.2">
      <c r="A38" s="4"/>
      <c r="J38" s="5"/>
      <c r="K38" s="125"/>
      <c r="L38" s="126"/>
      <c r="M38" s="126"/>
      <c r="N38" s="127"/>
      <c r="O38" s="153"/>
      <c r="P38" s="154"/>
      <c r="Q38" s="154"/>
      <c r="R38" s="197"/>
      <c r="S38" s="216"/>
      <c r="T38" s="217"/>
      <c r="U38" s="217"/>
      <c r="V38" s="218"/>
      <c r="W38" s="153"/>
      <c r="X38" s="154"/>
      <c r="Y38" s="154"/>
      <c r="Z38" s="197"/>
      <c r="AA38" s="182"/>
      <c r="AB38" s="183"/>
      <c r="AC38" s="183"/>
      <c r="AD38" s="183"/>
    </row>
    <row r="39" spans="1:30" ht="15.95" customHeight="1" x14ac:dyDescent="0.2">
      <c r="A39" s="4"/>
    </row>
    <row r="40" spans="1:30" ht="15.95" customHeight="1" x14ac:dyDescent="0.2">
      <c r="A40" s="3"/>
      <c r="B40" s="3" t="s">
        <v>167</v>
      </c>
      <c r="C40" s="4"/>
      <c r="K40" s="30"/>
      <c r="L40" s="30"/>
      <c r="M40" s="31" t="s">
        <v>122</v>
      </c>
      <c r="N40" s="30"/>
      <c r="O40" s="198" t="s">
        <v>123</v>
      </c>
      <c r="P40" s="198"/>
      <c r="Q40" s="198"/>
      <c r="R40" s="198"/>
      <c r="S40" s="198" t="s">
        <v>124</v>
      </c>
      <c r="T40" s="198"/>
      <c r="U40" s="198"/>
      <c r="V40" s="198"/>
      <c r="W40" s="198" t="s">
        <v>159</v>
      </c>
      <c r="X40" s="198"/>
      <c r="Y40" s="198"/>
      <c r="Z40" s="198"/>
      <c r="AA40" s="198" t="s">
        <v>168</v>
      </c>
      <c r="AB40" s="198"/>
      <c r="AC40" s="198"/>
      <c r="AD40" s="198"/>
    </row>
    <row r="41" spans="1:30" ht="15.95" customHeight="1" x14ac:dyDescent="0.2">
      <c r="A41" s="4"/>
      <c r="B41" s="130" t="s">
        <v>9</v>
      </c>
      <c r="C41" s="131"/>
      <c r="D41" s="136" t="s">
        <v>126</v>
      </c>
      <c r="E41" s="130"/>
      <c r="F41" s="130"/>
      <c r="G41" s="130"/>
      <c r="H41" s="130"/>
      <c r="I41" s="130"/>
      <c r="J41" s="131"/>
      <c r="K41" s="114" t="s">
        <v>169</v>
      </c>
      <c r="L41" s="115"/>
      <c r="M41" s="115"/>
      <c r="N41" s="116"/>
      <c r="O41" s="114" t="s">
        <v>170</v>
      </c>
      <c r="P41" s="115"/>
      <c r="Q41" s="115"/>
      <c r="R41" s="116"/>
      <c r="S41" s="114" t="s">
        <v>171</v>
      </c>
      <c r="T41" s="115"/>
      <c r="U41" s="115"/>
      <c r="V41" s="116"/>
      <c r="W41" s="114" t="s">
        <v>33</v>
      </c>
      <c r="X41" s="115"/>
      <c r="Y41" s="115"/>
      <c r="Z41" s="116"/>
      <c r="AA41" s="114" t="s">
        <v>130</v>
      </c>
      <c r="AB41" s="115"/>
      <c r="AC41" s="115"/>
      <c r="AD41" s="115"/>
    </row>
    <row r="42" spans="1:30" ht="15.95" customHeight="1" x14ac:dyDescent="0.2">
      <c r="A42" s="4"/>
      <c r="B42" s="132"/>
      <c r="C42" s="133"/>
      <c r="D42" s="137"/>
      <c r="E42" s="132"/>
      <c r="F42" s="132"/>
      <c r="G42" s="132"/>
      <c r="H42" s="132"/>
      <c r="I42" s="132"/>
      <c r="J42" s="133"/>
      <c r="K42" s="117" t="s">
        <v>172</v>
      </c>
      <c r="L42" s="118"/>
      <c r="M42" s="118"/>
      <c r="N42" s="119"/>
      <c r="O42" s="117" t="s">
        <v>173</v>
      </c>
      <c r="P42" s="118"/>
      <c r="Q42" s="118"/>
      <c r="R42" s="119"/>
      <c r="S42" s="117" t="s">
        <v>174</v>
      </c>
      <c r="T42" s="118"/>
      <c r="U42" s="118"/>
      <c r="V42" s="119"/>
      <c r="W42" s="117" t="s">
        <v>175</v>
      </c>
      <c r="X42" s="118"/>
      <c r="Y42" s="118"/>
      <c r="Z42" s="119"/>
      <c r="AA42" s="117" t="s">
        <v>133</v>
      </c>
      <c r="AB42" s="118"/>
      <c r="AC42" s="118"/>
      <c r="AD42" s="118"/>
    </row>
    <row r="43" spans="1:30" ht="32.1" customHeight="1" x14ac:dyDescent="0.2">
      <c r="A43" s="4"/>
      <c r="B43" s="120" t="s">
        <v>176</v>
      </c>
      <c r="C43" s="121"/>
      <c r="D43" s="210" t="str">
        <f>D33</f>
        <v xml:space="preserve">Trator Pneu </v>
      </c>
      <c r="E43" s="211"/>
      <c r="F43" s="211"/>
      <c r="G43" s="211"/>
      <c r="H43" s="211"/>
      <c r="I43" s="211"/>
      <c r="J43" s="212"/>
      <c r="K43" s="153"/>
      <c r="L43" s="154"/>
      <c r="M43" s="154"/>
      <c r="N43" s="197"/>
      <c r="O43" s="213"/>
      <c r="P43" s="214"/>
      <c r="Q43" s="214"/>
      <c r="R43" s="215"/>
      <c r="S43" s="146"/>
      <c r="T43" s="120"/>
      <c r="U43" s="120"/>
      <c r="V43" s="121"/>
      <c r="W43" s="153"/>
      <c r="X43" s="154"/>
      <c r="Y43" s="154"/>
      <c r="Z43" s="197"/>
      <c r="AA43" s="182"/>
      <c r="AB43" s="183"/>
      <c r="AC43" s="183"/>
      <c r="AD43" s="183"/>
    </row>
    <row r="44" spans="1:30" ht="15.95" customHeight="1" x14ac:dyDescent="0.2"/>
    <row r="45" spans="1:30" ht="15.95" customHeight="1" x14ac:dyDescent="0.2">
      <c r="A45" s="3"/>
      <c r="B45" s="209" t="s">
        <v>177</v>
      </c>
      <c r="C45" s="209"/>
      <c r="D45" s="209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198" t="s">
        <v>122</v>
      </c>
      <c r="P45" s="198"/>
      <c r="Q45" s="198"/>
      <c r="R45" s="198"/>
      <c r="S45" s="198" t="s">
        <v>123</v>
      </c>
      <c r="T45" s="198"/>
      <c r="U45" s="198"/>
      <c r="V45" s="198"/>
      <c r="W45" s="198" t="s">
        <v>124</v>
      </c>
      <c r="X45" s="198"/>
      <c r="Y45" s="198"/>
      <c r="Z45" s="198"/>
      <c r="AA45" s="198" t="s">
        <v>178</v>
      </c>
      <c r="AB45" s="198"/>
      <c r="AC45" s="198"/>
      <c r="AD45" s="198"/>
    </row>
    <row r="46" spans="1:30" ht="15.95" customHeight="1" x14ac:dyDescent="0.2">
      <c r="A46" s="4"/>
      <c r="B46" s="130" t="s">
        <v>9</v>
      </c>
      <c r="C46" s="131"/>
      <c r="D46" s="136" t="s">
        <v>126</v>
      </c>
      <c r="E46" s="130"/>
      <c r="F46" s="130"/>
      <c r="G46" s="130"/>
      <c r="H46" s="130"/>
      <c r="I46" s="130"/>
      <c r="J46" s="130"/>
      <c r="K46" s="130"/>
      <c r="L46" s="130"/>
      <c r="M46" s="130"/>
      <c r="N46" s="131"/>
      <c r="O46" s="114" t="s">
        <v>179</v>
      </c>
      <c r="P46" s="115"/>
      <c r="Q46" s="115"/>
      <c r="R46" s="116"/>
      <c r="S46" s="114" t="s">
        <v>33</v>
      </c>
      <c r="T46" s="115"/>
      <c r="U46" s="115"/>
      <c r="V46" s="116"/>
      <c r="W46" s="136" t="s">
        <v>180</v>
      </c>
      <c r="X46" s="130"/>
      <c r="Y46" s="130"/>
      <c r="Z46" s="131"/>
      <c r="AA46" s="114" t="s">
        <v>130</v>
      </c>
      <c r="AB46" s="115"/>
      <c r="AC46" s="115"/>
      <c r="AD46" s="115"/>
    </row>
    <row r="47" spans="1:30" ht="15.95" customHeight="1" x14ac:dyDescent="0.2">
      <c r="A47" s="4"/>
      <c r="B47" s="132"/>
      <c r="C47" s="133"/>
      <c r="D47" s="137"/>
      <c r="E47" s="132"/>
      <c r="F47" s="132"/>
      <c r="G47" s="132"/>
      <c r="H47" s="132"/>
      <c r="I47" s="132"/>
      <c r="J47" s="132"/>
      <c r="K47" s="132"/>
      <c r="L47" s="132"/>
      <c r="M47" s="132"/>
      <c r="N47" s="133"/>
      <c r="O47" s="117" t="s">
        <v>181</v>
      </c>
      <c r="P47" s="118"/>
      <c r="Q47" s="118"/>
      <c r="R47" s="119"/>
      <c r="S47" s="117" t="s">
        <v>175</v>
      </c>
      <c r="T47" s="118"/>
      <c r="U47" s="118"/>
      <c r="V47" s="119"/>
      <c r="W47" s="137"/>
      <c r="X47" s="132"/>
      <c r="Y47" s="132"/>
      <c r="Z47" s="133"/>
      <c r="AA47" s="117" t="s">
        <v>133</v>
      </c>
      <c r="AB47" s="118"/>
      <c r="AC47" s="118"/>
      <c r="AD47" s="118"/>
    </row>
    <row r="48" spans="1:30" ht="15.95" customHeight="1" x14ac:dyDescent="0.2">
      <c r="A48" s="4"/>
      <c r="B48" s="120" t="s">
        <v>182</v>
      </c>
      <c r="C48" s="121"/>
      <c r="D48" s="146" t="str">
        <f>D43</f>
        <v xml:space="preserve">Trator Pneu </v>
      </c>
      <c r="E48" s="120"/>
      <c r="F48" s="120"/>
      <c r="G48" s="120"/>
      <c r="H48" s="120"/>
      <c r="I48" s="120"/>
      <c r="J48" s="120"/>
      <c r="K48" s="120"/>
      <c r="L48" s="120"/>
      <c r="M48" s="120"/>
      <c r="N48" s="121"/>
      <c r="O48" s="125"/>
      <c r="P48" s="126"/>
      <c r="Q48" s="126"/>
      <c r="R48" s="127"/>
      <c r="S48" s="153"/>
      <c r="T48" s="154"/>
      <c r="U48" s="154"/>
      <c r="V48" s="197"/>
      <c r="W48" s="150"/>
      <c r="X48" s="151"/>
      <c r="Y48" s="151"/>
      <c r="Z48" s="152"/>
      <c r="AA48" s="182"/>
      <c r="AB48" s="183"/>
      <c r="AC48" s="183"/>
      <c r="AD48" s="183"/>
    </row>
    <row r="49" spans="1:30" ht="15.95" customHeight="1" x14ac:dyDescent="0.2">
      <c r="O49" s="208">
        <v>4690</v>
      </c>
      <c r="P49" s="208"/>
      <c r="Q49" s="208"/>
      <c r="R49" s="208"/>
    </row>
    <row r="50" spans="1:30" ht="15.95" customHeight="1" x14ac:dyDescent="0.2">
      <c r="A50" s="3" t="s">
        <v>183</v>
      </c>
    </row>
    <row r="51" spans="1:30" ht="15.95" customHeight="1" x14ac:dyDescent="0.25">
      <c r="A51" s="3"/>
      <c r="B51" s="3" t="s">
        <v>184</v>
      </c>
      <c r="C51" s="4"/>
      <c r="K51" s="32"/>
      <c r="L51" s="32"/>
      <c r="M51" s="32"/>
      <c r="N51" s="32"/>
      <c r="O51" s="198" t="s">
        <v>122</v>
      </c>
      <c r="P51" s="198"/>
      <c r="Q51" s="198"/>
      <c r="R51" s="198"/>
      <c r="S51" s="198" t="s">
        <v>123</v>
      </c>
      <c r="T51" s="198"/>
      <c r="U51" s="198"/>
      <c r="V51" s="198"/>
      <c r="W51" s="198" t="s">
        <v>185</v>
      </c>
      <c r="X51" s="198"/>
      <c r="Y51" s="198"/>
      <c r="Z51" s="198"/>
      <c r="AA51" s="198" t="s">
        <v>186</v>
      </c>
      <c r="AB51" s="198"/>
      <c r="AC51" s="198"/>
      <c r="AD51" s="198"/>
    </row>
    <row r="52" spans="1:30" ht="15.95" customHeight="1" x14ac:dyDescent="0.2">
      <c r="A52" s="4"/>
      <c r="B52" s="130" t="s">
        <v>9</v>
      </c>
      <c r="C52" s="131"/>
      <c r="D52" s="136" t="s">
        <v>126</v>
      </c>
      <c r="E52" s="130"/>
      <c r="F52" s="130"/>
      <c r="G52" s="130"/>
      <c r="H52" s="130"/>
      <c r="I52" s="130"/>
      <c r="J52" s="130"/>
      <c r="K52" s="130"/>
      <c r="L52" s="130"/>
      <c r="M52" s="130"/>
      <c r="N52" s="131"/>
      <c r="O52" s="114" t="s">
        <v>169</v>
      </c>
      <c r="P52" s="115"/>
      <c r="Q52" s="115"/>
      <c r="R52" s="116"/>
      <c r="S52" s="114" t="s">
        <v>187</v>
      </c>
      <c r="T52" s="115"/>
      <c r="U52" s="115"/>
      <c r="V52" s="116"/>
      <c r="W52" s="114" t="s">
        <v>188</v>
      </c>
      <c r="X52" s="115"/>
      <c r="Y52" s="115"/>
      <c r="Z52" s="116"/>
      <c r="AA52" s="114" t="s">
        <v>189</v>
      </c>
      <c r="AB52" s="115"/>
      <c r="AC52" s="115"/>
      <c r="AD52" s="115"/>
    </row>
    <row r="53" spans="1:30" ht="15.95" customHeight="1" x14ac:dyDescent="0.2">
      <c r="A53" s="4"/>
      <c r="B53" s="132"/>
      <c r="C53" s="133"/>
      <c r="D53" s="137"/>
      <c r="E53" s="132"/>
      <c r="F53" s="132"/>
      <c r="G53" s="132"/>
      <c r="H53" s="132"/>
      <c r="I53" s="132"/>
      <c r="J53" s="132"/>
      <c r="K53" s="132"/>
      <c r="L53" s="132"/>
      <c r="M53" s="132"/>
      <c r="N53" s="133"/>
      <c r="O53" s="117" t="s">
        <v>131</v>
      </c>
      <c r="P53" s="118"/>
      <c r="Q53" s="118"/>
      <c r="R53" s="119"/>
      <c r="S53" s="199">
        <v>0.2</v>
      </c>
      <c r="T53" s="200"/>
      <c r="U53" s="200"/>
      <c r="V53" s="201"/>
      <c r="W53" s="117" t="s">
        <v>190</v>
      </c>
      <c r="X53" s="118"/>
      <c r="Y53" s="118"/>
      <c r="Z53" s="119"/>
      <c r="AA53" s="117" t="s">
        <v>191</v>
      </c>
      <c r="AB53" s="118"/>
      <c r="AC53" s="118"/>
      <c r="AD53" s="118"/>
    </row>
    <row r="54" spans="1:30" ht="15.95" customHeight="1" x14ac:dyDescent="0.2">
      <c r="A54" s="4"/>
      <c r="B54" s="120" t="s">
        <v>192</v>
      </c>
      <c r="C54" s="121"/>
      <c r="D54" s="146" t="str">
        <f>D48</f>
        <v xml:space="preserve">Trator Pneu </v>
      </c>
      <c r="E54" s="120"/>
      <c r="F54" s="120"/>
      <c r="G54" s="120"/>
      <c r="H54" s="120"/>
      <c r="I54" s="120"/>
      <c r="J54" s="120"/>
      <c r="K54" s="120"/>
      <c r="L54" s="120"/>
      <c r="M54" s="120"/>
      <c r="N54" s="121"/>
      <c r="O54" s="202"/>
      <c r="P54" s="203"/>
      <c r="Q54" s="203"/>
      <c r="R54" s="204"/>
      <c r="S54" s="194"/>
      <c r="T54" s="195"/>
      <c r="U54" s="195"/>
      <c r="V54" s="196"/>
      <c r="W54" s="205"/>
      <c r="X54" s="206"/>
      <c r="Y54" s="206"/>
      <c r="Z54" s="207"/>
      <c r="AA54" s="194"/>
      <c r="AB54" s="195"/>
      <c r="AC54" s="195"/>
      <c r="AD54" s="195"/>
    </row>
    <row r="55" spans="1:30" ht="15.95" customHeight="1" x14ac:dyDescent="0.2">
      <c r="S55" s="193" t="s">
        <v>160</v>
      </c>
      <c r="T55" s="193"/>
      <c r="U55" s="193"/>
      <c r="V55" s="193"/>
      <c r="W55" s="193" t="s">
        <v>193</v>
      </c>
      <c r="X55" s="193"/>
      <c r="Y55" s="193"/>
      <c r="Z55" s="193"/>
      <c r="AA55" s="193" t="s">
        <v>194</v>
      </c>
      <c r="AB55" s="193"/>
      <c r="AC55" s="193"/>
      <c r="AD55" s="193"/>
    </row>
    <row r="56" spans="1:30" ht="15.95" customHeight="1" x14ac:dyDescent="0.2">
      <c r="A56" s="4"/>
      <c r="B56" s="4"/>
      <c r="C56" s="4"/>
      <c r="S56" s="114" t="s">
        <v>195</v>
      </c>
      <c r="T56" s="115"/>
      <c r="U56" s="115"/>
      <c r="V56" s="116"/>
      <c r="W56" s="114" t="s">
        <v>196</v>
      </c>
      <c r="X56" s="115"/>
      <c r="Y56" s="115"/>
      <c r="Z56" s="116"/>
      <c r="AA56" s="114" t="s">
        <v>197</v>
      </c>
      <c r="AB56" s="115"/>
      <c r="AC56" s="115"/>
      <c r="AD56" s="115"/>
    </row>
    <row r="57" spans="1:30" ht="15.95" customHeight="1" x14ac:dyDescent="0.2">
      <c r="A57" s="4"/>
      <c r="B57" s="4"/>
      <c r="C57" s="4"/>
      <c r="S57" s="117" t="s">
        <v>198</v>
      </c>
      <c r="T57" s="118"/>
      <c r="U57" s="118"/>
      <c r="V57" s="119"/>
      <c r="W57" s="117" t="s">
        <v>199</v>
      </c>
      <c r="X57" s="118"/>
      <c r="Y57" s="118"/>
      <c r="Z57" s="119"/>
      <c r="AA57" s="117" t="s">
        <v>200</v>
      </c>
      <c r="AB57" s="118"/>
      <c r="AC57" s="118"/>
      <c r="AD57" s="118"/>
    </row>
    <row r="58" spans="1:30" ht="15.95" customHeight="1" x14ac:dyDescent="0.2">
      <c r="S58" s="153"/>
      <c r="T58" s="154"/>
      <c r="U58" s="154"/>
      <c r="V58" s="197"/>
      <c r="W58" s="153"/>
      <c r="X58" s="154"/>
      <c r="Y58" s="154"/>
      <c r="Z58" s="197"/>
      <c r="AA58" s="182"/>
      <c r="AB58" s="183"/>
      <c r="AC58" s="183"/>
      <c r="AD58" s="183"/>
    </row>
    <row r="59" spans="1:30" ht="15.95" customHeight="1" x14ac:dyDescent="0.2"/>
    <row r="60" spans="1:30" ht="15.95" customHeight="1" x14ac:dyDescent="0.25">
      <c r="A60" s="3"/>
      <c r="B60" s="3" t="s">
        <v>201</v>
      </c>
      <c r="C60" s="4"/>
      <c r="K60" s="32"/>
      <c r="L60" s="32"/>
      <c r="M60" s="32"/>
      <c r="N60" s="32"/>
      <c r="O60" s="30"/>
      <c r="P60" s="30"/>
      <c r="Q60" s="31" t="s">
        <v>122</v>
      </c>
      <c r="R60" s="30"/>
      <c r="S60" s="198" t="s">
        <v>123</v>
      </c>
      <c r="T60" s="198"/>
      <c r="U60" s="198"/>
      <c r="V60" s="198"/>
      <c r="W60" s="198" t="s">
        <v>185</v>
      </c>
      <c r="X60" s="198"/>
      <c r="Y60" s="198"/>
      <c r="Z60" s="198"/>
      <c r="AA60" s="198" t="s">
        <v>202</v>
      </c>
      <c r="AB60" s="198"/>
      <c r="AC60" s="198"/>
      <c r="AD60" s="198"/>
    </row>
    <row r="61" spans="1:30" ht="15.95" customHeight="1" x14ac:dyDescent="0.2">
      <c r="A61" s="4"/>
      <c r="B61" s="130" t="s">
        <v>9</v>
      </c>
      <c r="C61" s="131"/>
      <c r="D61" s="136" t="s">
        <v>126</v>
      </c>
      <c r="E61" s="130"/>
      <c r="F61" s="130"/>
      <c r="G61" s="130"/>
      <c r="H61" s="130"/>
      <c r="I61" s="130"/>
      <c r="J61" s="130"/>
      <c r="K61" s="130"/>
      <c r="L61" s="130"/>
      <c r="M61" s="130"/>
      <c r="N61" s="131"/>
      <c r="O61" s="114" t="s">
        <v>169</v>
      </c>
      <c r="P61" s="115"/>
      <c r="Q61" s="115"/>
      <c r="R61" s="116"/>
      <c r="S61" s="114" t="s">
        <v>195</v>
      </c>
      <c r="T61" s="115"/>
      <c r="U61" s="115"/>
      <c r="V61" s="116"/>
      <c r="W61" s="114" t="s">
        <v>203</v>
      </c>
      <c r="X61" s="115"/>
      <c r="Y61" s="115"/>
      <c r="Z61" s="116"/>
      <c r="AA61" s="114" t="s">
        <v>189</v>
      </c>
      <c r="AB61" s="115"/>
      <c r="AC61" s="115"/>
      <c r="AD61" s="115"/>
    </row>
    <row r="62" spans="1:30" ht="15.95" customHeight="1" x14ac:dyDescent="0.2">
      <c r="A62" s="4"/>
      <c r="B62" s="132"/>
      <c r="C62" s="133"/>
      <c r="D62" s="137"/>
      <c r="E62" s="132"/>
      <c r="F62" s="132"/>
      <c r="G62" s="132"/>
      <c r="H62" s="132"/>
      <c r="I62" s="132"/>
      <c r="J62" s="132"/>
      <c r="K62" s="132"/>
      <c r="L62" s="132"/>
      <c r="M62" s="132"/>
      <c r="N62" s="133"/>
      <c r="O62" s="117" t="s">
        <v>131</v>
      </c>
      <c r="P62" s="118"/>
      <c r="Q62" s="118"/>
      <c r="R62" s="119"/>
      <c r="S62" s="117" t="s">
        <v>198</v>
      </c>
      <c r="T62" s="118"/>
      <c r="U62" s="118"/>
      <c r="V62" s="119"/>
      <c r="W62" s="199" t="s">
        <v>195</v>
      </c>
      <c r="X62" s="200"/>
      <c r="Y62" s="200"/>
      <c r="Z62" s="201"/>
      <c r="AA62" s="117" t="s">
        <v>204</v>
      </c>
      <c r="AB62" s="118"/>
      <c r="AC62" s="118"/>
      <c r="AD62" s="118"/>
    </row>
    <row r="63" spans="1:30" ht="15.95" customHeight="1" x14ac:dyDescent="0.2">
      <c r="A63" s="4"/>
      <c r="B63" s="120" t="s">
        <v>205</v>
      </c>
      <c r="C63" s="121"/>
      <c r="D63" s="146" t="str">
        <f>D54</f>
        <v xml:space="preserve">Trator Pneu </v>
      </c>
      <c r="E63" s="120"/>
      <c r="F63" s="120"/>
      <c r="G63" s="120"/>
      <c r="H63" s="120"/>
      <c r="I63" s="120"/>
      <c r="J63" s="120"/>
      <c r="K63" s="120"/>
      <c r="L63" s="120"/>
      <c r="M63" s="120"/>
      <c r="N63" s="121"/>
      <c r="O63" s="194"/>
      <c r="P63" s="195"/>
      <c r="Q63" s="195"/>
      <c r="R63" s="196"/>
      <c r="S63" s="153"/>
      <c r="T63" s="154"/>
      <c r="U63" s="154"/>
      <c r="V63" s="197"/>
      <c r="W63" s="153"/>
      <c r="X63" s="154"/>
      <c r="Y63" s="154"/>
      <c r="Z63" s="197"/>
      <c r="AA63" s="125"/>
      <c r="AB63" s="126"/>
      <c r="AC63" s="126"/>
      <c r="AD63" s="127"/>
    </row>
    <row r="64" spans="1:30" ht="15.95" customHeight="1" x14ac:dyDescent="0.2">
      <c r="A64" s="4"/>
      <c r="S64" s="193" t="s">
        <v>160</v>
      </c>
      <c r="T64" s="193"/>
      <c r="U64" s="193"/>
      <c r="V64" s="193"/>
      <c r="W64" s="193" t="s">
        <v>193</v>
      </c>
      <c r="X64" s="193"/>
      <c r="Y64" s="193"/>
      <c r="Z64" s="193"/>
      <c r="AA64" s="193" t="s">
        <v>206</v>
      </c>
      <c r="AB64" s="193"/>
      <c r="AC64" s="193"/>
      <c r="AD64" s="193"/>
    </row>
    <row r="65" spans="1:30" ht="15.95" customHeight="1" x14ac:dyDescent="0.2">
      <c r="A65" s="4"/>
      <c r="S65" s="114" t="s">
        <v>207</v>
      </c>
      <c r="T65" s="115"/>
      <c r="U65" s="115"/>
      <c r="V65" s="116"/>
      <c r="W65" s="114" t="s">
        <v>196</v>
      </c>
      <c r="X65" s="115"/>
      <c r="Y65" s="115"/>
      <c r="Z65" s="116"/>
      <c r="AA65" s="114" t="s">
        <v>197</v>
      </c>
      <c r="AB65" s="115"/>
      <c r="AC65" s="115"/>
      <c r="AD65" s="115"/>
    </row>
    <row r="66" spans="1:30" ht="15.95" customHeight="1" x14ac:dyDescent="0.2">
      <c r="A66" s="4"/>
      <c r="S66" s="117" t="s">
        <v>208</v>
      </c>
      <c r="T66" s="118"/>
      <c r="U66" s="118"/>
      <c r="V66" s="119"/>
      <c r="W66" s="117" t="s">
        <v>199</v>
      </c>
      <c r="X66" s="118"/>
      <c r="Y66" s="118"/>
      <c r="Z66" s="119"/>
      <c r="AA66" s="117" t="s">
        <v>200</v>
      </c>
      <c r="AB66" s="118"/>
      <c r="AC66" s="118"/>
      <c r="AD66" s="118"/>
    </row>
    <row r="67" spans="1:30" ht="15.95" customHeight="1" x14ac:dyDescent="0.2">
      <c r="A67" s="4"/>
      <c r="N67" s="5"/>
      <c r="S67" s="185"/>
      <c r="T67" s="186"/>
      <c r="U67" s="186"/>
      <c r="V67" s="187"/>
      <c r="W67" s="188"/>
      <c r="X67" s="189"/>
      <c r="Y67" s="189"/>
      <c r="Z67" s="190"/>
      <c r="AA67" s="191"/>
      <c r="AB67" s="192"/>
      <c r="AC67" s="192"/>
      <c r="AD67" s="192"/>
    </row>
    <row r="68" spans="1:30" ht="15.95" customHeight="1" x14ac:dyDescent="0.2">
      <c r="A68" s="4"/>
      <c r="B68" s="3" t="s">
        <v>209</v>
      </c>
      <c r="K68" s="33"/>
      <c r="L68" s="33"/>
      <c r="M68" s="33"/>
    </row>
    <row r="69" spans="1:30" ht="15.95" customHeight="1" x14ac:dyDescent="0.2">
      <c r="A69" s="4"/>
      <c r="B69" s="130" t="s">
        <v>9</v>
      </c>
      <c r="C69" s="131"/>
      <c r="D69" s="136" t="s">
        <v>126</v>
      </c>
      <c r="E69" s="130"/>
      <c r="F69" s="130"/>
      <c r="G69" s="130"/>
      <c r="H69" s="130"/>
      <c r="I69" s="130"/>
      <c r="J69" s="130"/>
      <c r="K69" s="130"/>
      <c r="L69" s="130"/>
      <c r="M69" s="130"/>
      <c r="N69" s="131"/>
      <c r="O69" s="114" t="s">
        <v>33</v>
      </c>
      <c r="P69" s="115"/>
      <c r="Q69" s="115"/>
      <c r="R69" s="116"/>
      <c r="S69" s="114" t="s">
        <v>210</v>
      </c>
      <c r="T69" s="115"/>
      <c r="U69" s="115"/>
      <c r="V69" s="116"/>
      <c r="W69" s="114"/>
      <c r="X69" s="115"/>
      <c r="Y69" s="115"/>
      <c r="Z69" s="116"/>
      <c r="AA69" s="114" t="s">
        <v>211</v>
      </c>
      <c r="AB69" s="115"/>
      <c r="AC69" s="115"/>
      <c r="AD69" s="115"/>
    </row>
    <row r="70" spans="1:30" ht="15.95" customHeight="1" x14ac:dyDescent="0.2">
      <c r="A70" s="4"/>
      <c r="B70" s="132"/>
      <c r="C70" s="133"/>
      <c r="D70" s="137"/>
      <c r="E70" s="132"/>
      <c r="F70" s="132"/>
      <c r="G70" s="132"/>
      <c r="H70" s="132"/>
      <c r="I70" s="132"/>
      <c r="J70" s="132"/>
      <c r="K70" s="132"/>
      <c r="L70" s="132"/>
      <c r="M70" s="132"/>
      <c r="N70" s="133"/>
      <c r="O70" s="117" t="s">
        <v>199</v>
      </c>
      <c r="P70" s="118"/>
      <c r="Q70" s="118"/>
      <c r="R70" s="119"/>
      <c r="S70" s="117" t="s">
        <v>212</v>
      </c>
      <c r="T70" s="118"/>
      <c r="U70" s="118"/>
      <c r="V70" s="119"/>
      <c r="W70" s="117"/>
      <c r="X70" s="118"/>
      <c r="Y70" s="118"/>
      <c r="Z70" s="119"/>
      <c r="AA70" s="117" t="s">
        <v>212</v>
      </c>
      <c r="AB70" s="118"/>
      <c r="AC70" s="118"/>
      <c r="AD70" s="118"/>
    </row>
    <row r="71" spans="1:30" ht="15.95" customHeight="1" x14ac:dyDescent="0.2">
      <c r="A71" s="4"/>
      <c r="B71" s="120" t="s">
        <v>213</v>
      </c>
      <c r="C71" s="121"/>
      <c r="D71" s="146" t="str">
        <f>D63</f>
        <v xml:space="preserve">Trator Pneu </v>
      </c>
      <c r="E71" s="120"/>
      <c r="F71" s="120"/>
      <c r="G71" s="120"/>
      <c r="H71" s="120"/>
      <c r="I71" s="120"/>
      <c r="J71" s="120"/>
      <c r="K71" s="120"/>
      <c r="L71" s="120"/>
      <c r="M71" s="120"/>
      <c r="N71" s="121"/>
      <c r="O71" s="179"/>
      <c r="P71" s="180"/>
      <c r="Q71" s="180"/>
      <c r="R71" s="181"/>
      <c r="S71" s="182"/>
      <c r="T71" s="183"/>
      <c r="U71" s="183"/>
      <c r="V71" s="184"/>
      <c r="W71" s="182"/>
      <c r="X71" s="183"/>
      <c r="Y71" s="183"/>
      <c r="Z71" s="184"/>
      <c r="AA71" s="182"/>
      <c r="AB71" s="183"/>
      <c r="AC71" s="183"/>
      <c r="AD71" s="183"/>
    </row>
    <row r="72" spans="1:30" ht="15.95" customHeight="1" x14ac:dyDescent="0.2">
      <c r="AA72" s="176"/>
      <c r="AB72" s="176"/>
      <c r="AC72" s="176"/>
      <c r="AD72" s="176"/>
    </row>
    <row r="73" spans="1:30" ht="15.95" customHeight="1" x14ac:dyDescent="0.2">
      <c r="AA73" s="177"/>
      <c r="AB73" s="178"/>
      <c r="AC73" s="178"/>
      <c r="AD73" s="178"/>
    </row>
    <row r="74" spans="1:30" ht="15.95" customHeight="1" x14ac:dyDescent="0.2"/>
    <row r="75" spans="1:30" ht="15.95" customHeight="1" x14ac:dyDescent="0.2"/>
    <row r="76" spans="1:30" ht="15.95" customHeight="1" x14ac:dyDescent="0.2"/>
    <row r="77" spans="1:30" ht="15.95" customHeight="1" x14ac:dyDescent="0.2"/>
    <row r="78" spans="1:30" ht="15.95" customHeight="1" x14ac:dyDescent="0.2"/>
    <row r="79" spans="1:30" ht="15.95" customHeight="1" x14ac:dyDescent="0.2"/>
    <row r="80" spans="1:30" ht="15.95" customHeight="1" x14ac:dyDescent="0.2">
      <c r="A80" s="4"/>
      <c r="K80" s="33"/>
      <c r="L80" s="33"/>
      <c r="M80" s="33"/>
    </row>
    <row r="81" spans="1:30" ht="15.95" customHeight="1" x14ac:dyDescent="0.2"/>
    <row r="82" spans="1:30" ht="15.95" customHeight="1" x14ac:dyDescent="0.2"/>
    <row r="83" spans="1:30" ht="15.95" customHeight="1" x14ac:dyDescent="0.2"/>
    <row r="84" spans="1:30" ht="15.95" customHeight="1" x14ac:dyDescent="0.2"/>
    <row r="85" spans="1:30" ht="15.95" customHeight="1" x14ac:dyDescent="0.2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AA85" s="4"/>
      <c r="AB85" s="4"/>
      <c r="AC85" s="4"/>
      <c r="AD85" s="4"/>
    </row>
    <row r="86" spans="1:30" ht="15.95" customHeight="1" x14ac:dyDescent="0.2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</row>
    <row r="87" spans="1:30" ht="15.95" customHeight="1" x14ac:dyDescent="0.2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</row>
    <row r="88" spans="1:30" ht="15.95" customHeight="1" x14ac:dyDescent="0.2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</row>
    <row r="89" spans="1:30" ht="15.95" customHeight="1" x14ac:dyDescent="0.2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</row>
    <row r="90" spans="1:30" ht="15.95" customHeight="1" x14ac:dyDescent="0.2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</row>
    <row r="91" spans="1:30" ht="15.95" customHeight="1" x14ac:dyDescent="0.2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</row>
    <row r="92" spans="1:30" ht="15.95" customHeight="1" x14ac:dyDescent="0.2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</row>
    <row r="93" spans="1:30" ht="15.95" customHeight="1" x14ac:dyDescent="0.2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</row>
    <row r="94" spans="1:30" ht="15.95" customHeight="1" x14ac:dyDescent="0.2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</row>
    <row r="95" spans="1:30" ht="15.95" customHeight="1" x14ac:dyDescent="0.2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</row>
    <row r="96" spans="1:30" ht="15.95" customHeight="1" x14ac:dyDescent="0.2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</row>
    <row r="97" spans="1:30" ht="15.95" customHeight="1" x14ac:dyDescent="0.2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</row>
    <row r="98" spans="1:30" ht="15.95" customHeight="1" x14ac:dyDescent="0.2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</row>
    <row r="99" spans="1:30" ht="15.95" customHeight="1" x14ac:dyDescent="0.2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</row>
    <row r="100" spans="1:30" ht="15.95" customHeight="1" x14ac:dyDescent="0.2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</row>
    <row r="101" spans="1:30" ht="15.95" customHeight="1" x14ac:dyDescent="0.2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</row>
    <row r="102" spans="1:30" ht="15.95" customHeight="1" x14ac:dyDescent="0.2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</row>
    <row r="103" spans="1:30" ht="15.95" customHeight="1" x14ac:dyDescent="0.2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</row>
    <row r="104" spans="1:30" ht="15.95" customHeight="1" x14ac:dyDescent="0.2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</row>
    <row r="105" spans="1:30" ht="15.95" customHeight="1" x14ac:dyDescent="0.2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</row>
    <row r="106" spans="1:30" ht="15.95" customHeight="1" x14ac:dyDescent="0.2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</row>
    <row r="107" spans="1:30" ht="15.95" customHeight="1" x14ac:dyDescent="0.2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</row>
    <row r="108" spans="1:30" ht="15.95" customHeight="1" x14ac:dyDescent="0.2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</row>
    <row r="109" spans="1:30" ht="15.95" customHeight="1" x14ac:dyDescent="0.2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</row>
    <row r="110" spans="1:30" ht="15.95" customHeight="1" x14ac:dyDescent="0.2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</row>
    <row r="111" spans="1:30" ht="15.95" customHeight="1" x14ac:dyDescent="0.2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</row>
    <row r="112" spans="1:30" ht="15.95" customHeight="1" x14ac:dyDescent="0.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</row>
    <row r="113" spans="1:30" ht="15.95" customHeight="1" x14ac:dyDescent="0.2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</row>
    <row r="114" spans="1:30" ht="15.95" customHeight="1" x14ac:dyDescent="0.2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</row>
    <row r="115" spans="1:30" ht="15.95" customHeight="1" x14ac:dyDescent="0.2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</row>
    <row r="116" spans="1:30" ht="15.95" customHeight="1" x14ac:dyDescent="0.2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</row>
    <row r="117" spans="1:30" ht="15.95" customHeight="1" x14ac:dyDescent="0.2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</row>
    <row r="118" spans="1:30" ht="15.95" customHeight="1" x14ac:dyDescent="0.2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</row>
    <row r="119" spans="1:30" ht="15.95" customHeight="1" x14ac:dyDescent="0.2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</row>
    <row r="120" spans="1:30" ht="15.95" customHeight="1" x14ac:dyDescent="0.2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</row>
    <row r="121" spans="1:30" ht="15.95" customHeight="1" x14ac:dyDescent="0.2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</row>
    <row r="122" spans="1:30" ht="15.95" customHeight="1" x14ac:dyDescent="0.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</row>
    <row r="123" spans="1:30" ht="15.95" customHeight="1" x14ac:dyDescent="0.2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</row>
    <row r="124" spans="1:30" ht="15.95" customHeight="1" x14ac:dyDescent="0.2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</row>
    <row r="125" spans="1:30" ht="15.95" customHeight="1" x14ac:dyDescent="0.2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</row>
    <row r="126" spans="1:30" ht="15.95" customHeight="1" x14ac:dyDescent="0.2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</row>
    <row r="127" spans="1:30" ht="15.95" customHeight="1" x14ac:dyDescent="0.2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</row>
    <row r="128" spans="1:30" ht="15.95" customHeight="1" x14ac:dyDescent="0.2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</row>
    <row r="129" spans="1:30" ht="15.95" customHeight="1" x14ac:dyDescent="0.2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</row>
    <row r="130" spans="1:30" ht="15.95" customHeight="1" x14ac:dyDescent="0.2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</row>
    <row r="131" spans="1:30" ht="15.95" customHeight="1" x14ac:dyDescent="0.2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</row>
    <row r="132" spans="1:30" ht="15.95" customHeight="1" x14ac:dyDescent="0.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</row>
    <row r="133" spans="1:30" ht="15.95" customHeight="1" x14ac:dyDescent="0.2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</row>
    <row r="134" spans="1:30" ht="15.95" customHeight="1" x14ac:dyDescent="0.2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</row>
    <row r="135" spans="1:30" ht="15.95" customHeight="1" x14ac:dyDescent="0.2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</row>
    <row r="136" spans="1:30" ht="15.95" customHeight="1" x14ac:dyDescent="0.2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</row>
    <row r="137" spans="1:30" ht="15.95" customHeight="1" x14ac:dyDescent="0.2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</row>
    <row r="138" spans="1:30" ht="15.95" customHeight="1" x14ac:dyDescent="0.2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</row>
    <row r="139" spans="1:30" ht="15.95" customHeight="1" x14ac:dyDescent="0.2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</row>
    <row r="140" spans="1:30" ht="15.95" customHeight="1" x14ac:dyDescent="0.2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</row>
    <row r="141" spans="1:30" ht="15.95" customHeight="1" x14ac:dyDescent="0.2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</row>
    <row r="142" spans="1:30" ht="15.95" customHeight="1" x14ac:dyDescent="0.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</row>
    <row r="143" spans="1:30" ht="15.95" customHeight="1" x14ac:dyDescent="0.2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</row>
    <row r="144" spans="1:30" ht="15.95" customHeight="1" x14ac:dyDescent="0.2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</row>
    <row r="145" spans="1:30" ht="15.95" customHeight="1" x14ac:dyDescent="0.2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</row>
    <row r="146" spans="1:30" ht="15.95" customHeight="1" x14ac:dyDescent="0.2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</row>
    <row r="147" spans="1:30" ht="15.95" customHeight="1" x14ac:dyDescent="0.2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</row>
    <row r="148" spans="1:30" ht="15.95" customHeight="1" x14ac:dyDescent="0.2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</row>
    <row r="149" spans="1:30" ht="15.95" customHeight="1" x14ac:dyDescent="0.2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</row>
    <row r="150" spans="1:30" ht="15.95" customHeight="1" x14ac:dyDescent="0.2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</row>
    <row r="151" spans="1:30" ht="15.95" customHeight="1" x14ac:dyDescent="0.2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</row>
    <row r="152" spans="1:30" ht="15.95" customHeight="1" x14ac:dyDescent="0.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</row>
    <row r="153" spans="1:30" ht="15.95" customHeight="1" x14ac:dyDescent="0.2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</row>
    <row r="154" spans="1:30" ht="15.95" customHeight="1" x14ac:dyDescent="0.2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</row>
    <row r="155" spans="1:30" ht="15.95" customHeight="1" x14ac:dyDescent="0.2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</row>
    <row r="156" spans="1:30" ht="15.95" customHeight="1" x14ac:dyDescent="0.2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</row>
    <row r="157" spans="1:30" ht="15.95" customHeight="1" x14ac:dyDescent="0.2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</row>
    <row r="158" spans="1:30" ht="15.95" customHeight="1" x14ac:dyDescent="0.2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</row>
    <row r="159" spans="1:30" ht="15.95" customHeight="1" x14ac:dyDescent="0.2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</row>
    <row r="160" spans="1:30" ht="15.95" customHeight="1" x14ac:dyDescent="0.2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</row>
    <row r="161" spans="1:30" ht="15.95" customHeight="1" x14ac:dyDescent="0.2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</row>
    <row r="162" spans="1:30" ht="15.95" customHeight="1" x14ac:dyDescent="0.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</row>
    <row r="163" spans="1:30" ht="15.95" customHeight="1" x14ac:dyDescent="0.2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</row>
    <row r="164" spans="1:30" ht="15.95" customHeight="1" x14ac:dyDescent="0.2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</row>
    <row r="165" spans="1:30" ht="15.95" customHeight="1" x14ac:dyDescent="0.2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</row>
    <row r="166" spans="1:30" ht="15.95" customHeight="1" x14ac:dyDescent="0.2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</row>
    <row r="167" spans="1:30" ht="15.95" customHeight="1" x14ac:dyDescent="0.2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</row>
    <row r="168" spans="1:30" ht="15.95" customHeight="1" x14ac:dyDescent="0.2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</row>
    <row r="169" spans="1:30" ht="15.95" customHeight="1" x14ac:dyDescent="0.2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</row>
    <row r="170" spans="1:30" ht="15.95" customHeight="1" x14ac:dyDescent="0.2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</row>
    <row r="171" spans="1:30" ht="15.95" customHeight="1" x14ac:dyDescent="0.2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</row>
    <row r="172" spans="1:30" ht="15.95" customHeight="1" x14ac:dyDescent="0.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</row>
    <row r="173" spans="1:30" ht="15.95" customHeight="1" x14ac:dyDescent="0.2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</row>
    <row r="174" spans="1:30" ht="15.95" customHeight="1" x14ac:dyDescent="0.2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</row>
    <row r="175" spans="1:30" ht="15.95" customHeight="1" x14ac:dyDescent="0.2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</row>
    <row r="176" spans="1:30" ht="15.95" customHeight="1" x14ac:dyDescent="0.2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</row>
    <row r="177" spans="1:30" ht="15.95" customHeight="1" x14ac:dyDescent="0.2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</row>
    <row r="178" spans="1:30" ht="15.95" customHeight="1" x14ac:dyDescent="0.2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</row>
    <row r="179" spans="1:30" ht="15.95" customHeight="1" x14ac:dyDescent="0.2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</row>
    <row r="180" spans="1:30" ht="15.95" customHeight="1" x14ac:dyDescent="0.2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</row>
    <row r="181" spans="1:30" ht="15.95" customHeight="1" x14ac:dyDescent="0.2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</row>
    <row r="182" spans="1:30" ht="15.95" customHeight="1" x14ac:dyDescent="0.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</row>
    <row r="183" spans="1:30" ht="15.95" customHeight="1" x14ac:dyDescent="0.2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</row>
    <row r="184" spans="1:30" ht="15.95" customHeight="1" x14ac:dyDescent="0.2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</row>
    <row r="185" spans="1:30" ht="15.95" customHeight="1" x14ac:dyDescent="0.2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</row>
    <row r="186" spans="1:30" ht="15.95" customHeight="1" x14ac:dyDescent="0.2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</row>
    <row r="187" spans="1:30" ht="15.95" customHeight="1" x14ac:dyDescent="0.2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</row>
    <row r="188" spans="1:30" ht="15.95" customHeight="1" x14ac:dyDescent="0.2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</row>
    <row r="189" spans="1:30" ht="15.95" customHeight="1" x14ac:dyDescent="0.2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</row>
    <row r="190" spans="1:30" ht="15.95" customHeight="1" x14ac:dyDescent="0.2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</row>
    <row r="191" spans="1:30" ht="15.95" customHeight="1" x14ac:dyDescent="0.2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</row>
    <row r="192" spans="1:30" ht="15.95" customHeight="1" x14ac:dyDescent="0.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</row>
    <row r="193" spans="1:30" ht="15.95" customHeight="1" x14ac:dyDescent="0.2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</row>
    <row r="194" spans="1:30" ht="15.95" customHeight="1" x14ac:dyDescent="0.2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</row>
    <row r="195" spans="1:30" ht="15.95" customHeight="1" x14ac:dyDescent="0.2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</row>
    <row r="196" spans="1:30" ht="15.95" customHeight="1" x14ac:dyDescent="0.2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</row>
    <row r="197" spans="1:30" ht="15.95" customHeight="1" x14ac:dyDescent="0.2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</row>
    <row r="198" spans="1:30" ht="15.95" customHeight="1" x14ac:dyDescent="0.2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</row>
    <row r="199" spans="1:30" ht="15.95" customHeight="1" x14ac:dyDescent="0.2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</row>
    <row r="200" spans="1:30" ht="15.95" customHeight="1" x14ac:dyDescent="0.2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</row>
    <row r="201" spans="1:30" ht="15.95" customHeight="1" x14ac:dyDescent="0.2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</row>
    <row r="202" spans="1:30" ht="15.95" customHeight="1" x14ac:dyDescent="0.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</row>
    <row r="203" spans="1:30" ht="15.95" customHeight="1" x14ac:dyDescent="0.2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</row>
    <row r="204" spans="1:30" ht="15.95" customHeight="1" x14ac:dyDescent="0.2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</row>
    <row r="205" spans="1:30" ht="15.95" customHeight="1" x14ac:dyDescent="0.2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</row>
    <row r="206" spans="1:30" ht="15.95" customHeight="1" x14ac:dyDescent="0.2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</row>
    <row r="207" spans="1:30" ht="15.95" customHeight="1" x14ac:dyDescent="0.2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</row>
    <row r="208" spans="1:30" ht="15.95" customHeight="1" x14ac:dyDescent="0.2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</row>
    <row r="209" spans="1:30" ht="15.95" customHeight="1" x14ac:dyDescent="0.2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</row>
    <row r="210" spans="1:30" ht="15.95" customHeight="1" x14ac:dyDescent="0.2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</row>
    <row r="211" spans="1:30" ht="15.95" customHeight="1" x14ac:dyDescent="0.2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</row>
    <row r="212" spans="1:30" ht="15.95" customHeight="1" x14ac:dyDescent="0.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</row>
    <row r="213" spans="1:30" ht="15.95" customHeight="1" x14ac:dyDescent="0.2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</row>
    <row r="214" spans="1:30" ht="15.95" customHeight="1" x14ac:dyDescent="0.2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</row>
    <row r="215" spans="1:30" ht="15.95" customHeight="1" x14ac:dyDescent="0.2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</row>
    <row r="216" spans="1:30" ht="15.95" customHeight="1" x14ac:dyDescent="0.2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</row>
    <row r="217" spans="1:30" ht="15.95" customHeight="1" x14ac:dyDescent="0.2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</row>
    <row r="218" spans="1:30" ht="15.95" customHeight="1" x14ac:dyDescent="0.2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</row>
    <row r="219" spans="1:30" ht="15.95" customHeight="1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</row>
    <row r="220" spans="1:30" ht="15.95" customHeight="1" x14ac:dyDescent="0.2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</row>
    <row r="221" spans="1:30" ht="15.95" customHeight="1" x14ac:dyDescent="0.2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</row>
    <row r="222" spans="1:30" ht="15.95" customHeight="1" x14ac:dyDescent="0.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</row>
    <row r="223" spans="1:30" ht="15.95" customHeight="1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</row>
    <row r="224" spans="1:30" ht="15.95" customHeight="1" x14ac:dyDescent="0.2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</row>
    <row r="225" spans="1:30" ht="15.95" customHeight="1" x14ac:dyDescent="0.2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</row>
    <row r="226" spans="1:30" ht="15.95" customHeight="1" x14ac:dyDescent="0.2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</row>
    <row r="227" spans="1:30" ht="15.95" customHeight="1" x14ac:dyDescent="0.2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</row>
    <row r="228" spans="1:30" ht="15.95" customHeight="1" x14ac:dyDescent="0.2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</row>
    <row r="229" spans="1:30" ht="15.95" customHeight="1" x14ac:dyDescent="0.2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</row>
    <row r="230" spans="1:30" ht="15.95" customHeight="1" x14ac:dyDescent="0.2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</row>
    <row r="231" spans="1:30" ht="15.95" customHeight="1" x14ac:dyDescent="0.2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</row>
    <row r="232" spans="1:30" ht="15.95" customHeight="1" x14ac:dyDescent="0.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</row>
    <row r="233" spans="1:30" ht="15.95" customHeight="1" x14ac:dyDescent="0.2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</row>
    <row r="234" spans="1:30" ht="15.95" customHeight="1" x14ac:dyDescent="0.2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</row>
    <row r="235" spans="1:30" ht="15.95" customHeight="1" x14ac:dyDescent="0.2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</row>
    <row r="236" spans="1:30" ht="15.95" customHeight="1" x14ac:dyDescent="0.2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</row>
    <row r="237" spans="1:30" ht="15.95" customHeight="1" x14ac:dyDescent="0.2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</row>
    <row r="238" spans="1:30" ht="15.95" customHeight="1" x14ac:dyDescent="0.2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</row>
    <row r="239" spans="1:30" ht="15.95" customHeight="1" x14ac:dyDescent="0.2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</row>
    <row r="240" spans="1:30" ht="15.95" customHeight="1" x14ac:dyDescent="0.2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</row>
    <row r="241" spans="1:30" ht="15.95" customHeight="1" x14ac:dyDescent="0.2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</row>
    <row r="242" spans="1:30" ht="15.95" customHeight="1" x14ac:dyDescent="0.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</row>
    <row r="243" spans="1:30" ht="15.95" customHeight="1" x14ac:dyDescent="0.2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</row>
    <row r="244" spans="1:30" ht="15.95" customHeight="1" x14ac:dyDescent="0.2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</row>
    <row r="245" spans="1:30" ht="15.95" customHeight="1" x14ac:dyDescent="0.2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</row>
    <row r="246" spans="1:30" ht="15.95" customHeight="1" x14ac:dyDescent="0.2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</row>
    <row r="247" spans="1:30" ht="15.95" customHeight="1" x14ac:dyDescent="0.2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</row>
    <row r="248" spans="1:30" ht="15.95" customHeight="1" x14ac:dyDescent="0.2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</row>
    <row r="249" spans="1:30" ht="15.95" customHeight="1" x14ac:dyDescent="0.2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</row>
    <row r="250" spans="1:30" ht="15.95" customHeight="1" x14ac:dyDescent="0.2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</row>
    <row r="251" spans="1:30" ht="15.95" customHeight="1" x14ac:dyDescent="0.2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</row>
    <row r="252" spans="1:30" ht="15.95" customHeight="1" x14ac:dyDescent="0.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</row>
    <row r="253" spans="1:30" ht="15.95" customHeight="1" x14ac:dyDescent="0.2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</row>
    <row r="254" spans="1:30" ht="15.95" customHeight="1" x14ac:dyDescent="0.2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</row>
    <row r="255" spans="1:30" ht="15.95" customHeight="1" x14ac:dyDescent="0.2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</row>
    <row r="256" spans="1:30" ht="15.95" customHeight="1" x14ac:dyDescent="0.2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</row>
    <row r="257" spans="1:30" ht="15.95" customHeight="1" x14ac:dyDescent="0.2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</row>
    <row r="258" spans="1:30" ht="15.95" customHeight="1" x14ac:dyDescent="0.2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</row>
    <row r="259" spans="1:30" ht="15.95" customHeight="1" x14ac:dyDescent="0.2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</row>
    <row r="260" spans="1:30" ht="15.95" customHeight="1" x14ac:dyDescent="0.2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</row>
    <row r="261" spans="1:30" ht="15.95" customHeight="1" x14ac:dyDescent="0.2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</row>
    <row r="262" spans="1:30" ht="15.95" customHeight="1" x14ac:dyDescent="0.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</row>
    <row r="263" spans="1:30" ht="15.95" customHeight="1" x14ac:dyDescent="0.2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</row>
    <row r="264" spans="1:30" ht="15.95" customHeight="1" x14ac:dyDescent="0.2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</row>
    <row r="265" spans="1:30" ht="15.95" customHeight="1" x14ac:dyDescent="0.2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</row>
    <row r="266" spans="1:30" ht="15.95" customHeight="1" x14ac:dyDescent="0.2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</row>
    <row r="267" spans="1:30" ht="15.95" customHeight="1" x14ac:dyDescent="0.2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</row>
    <row r="268" spans="1:30" ht="15.95" customHeight="1" x14ac:dyDescent="0.2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</row>
    <row r="269" spans="1:30" ht="15.95" customHeight="1" x14ac:dyDescent="0.2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</row>
    <row r="270" spans="1:30" ht="15.95" customHeight="1" x14ac:dyDescent="0.2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</row>
    <row r="271" spans="1:30" ht="15.95" customHeight="1" x14ac:dyDescent="0.2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</row>
    <row r="272" spans="1:30" ht="15.95" customHeight="1" x14ac:dyDescent="0.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</row>
    <row r="273" spans="1:30" ht="15.95" customHeight="1" x14ac:dyDescent="0.2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</row>
    <row r="274" spans="1:30" ht="15.95" customHeight="1" x14ac:dyDescent="0.2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</row>
    <row r="275" spans="1:30" ht="15.95" customHeight="1" x14ac:dyDescent="0.2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</row>
    <row r="276" spans="1:30" ht="15.95" customHeight="1" x14ac:dyDescent="0.2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</row>
    <row r="277" spans="1:30" ht="15.95" customHeight="1" x14ac:dyDescent="0.2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</row>
    <row r="278" spans="1:30" ht="15.95" customHeight="1" x14ac:dyDescent="0.2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</row>
    <row r="279" spans="1:30" ht="15.95" customHeight="1" x14ac:dyDescent="0.2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</row>
    <row r="280" spans="1:30" ht="15.95" customHeight="1" x14ac:dyDescent="0.2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</row>
    <row r="281" spans="1:30" ht="15.95" customHeight="1" x14ac:dyDescent="0.2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</row>
    <row r="282" spans="1:30" ht="15.95" customHeight="1" x14ac:dyDescent="0.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</row>
    <row r="283" spans="1:30" ht="15.95" customHeight="1" x14ac:dyDescent="0.2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</row>
    <row r="284" spans="1:30" ht="15.95" customHeight="1" x14ac:dyDescent="0.2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</row>
    <row r="285" spans="1:30" ht="15.95" customHeight="1" x14ac:dyDescent="0.2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</row>
    <row r="286" spans="1:30" ht="15.95" customHeight="1" x14ac:dyDescent="0.2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</row>
    <row r="287" spans="1:30" ht="15.95" customHeight="1" x14ac:dyDescent="0.2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</row>
    <row r="288" spans="1:30" ht="15.95" customHeight="1" x14ac:dyDescent="0.2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</row>
    <row r="289" spans="1:30" ht="15.95" customHeight="1" x14ac:dyDescent="0.2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</row>
    <row r="290" spans="1:30" ht="15.95" customHeight="1" x14ac:dyDescent="0.2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</row>
    <row r="291" spans="1:30" ht="15.95" customHeight="1" x14ac:dyDescent="0.2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</row>
    <row r="292" spans="1:30" ht="15.95" customHeight="1" x14ac:dyDescent="0.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</row>
    <row r="293" spans="1:30" ht="15.95" customHeight="1" x14ac:dyDescent="0.2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</row>
    <row r="294" spans="1:30" ht="15.95" customHeight="1" x14ac:dyDescent="0.2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</row>
    <row r="295" spans="1:30" ht="15.95" customHeight="1" x14ac:dyDescent="0.2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</row>
    <row r="296" spans="1:30" ht="15.95" customHeight="1" x14ac:dyDescent="0.2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</row>
    <row r="297" spans="1:30" ht="15.95" customHeight="1" x14ac:dyDescent="0.2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</row>
    <row r="298" spans="1:30" ht="15.95" customHeight="1" x14ac:dyDescent="0.2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</row>
    <row r="299" spans="1:30" ht="15.95" customHeight="1" x14ac:dyDescent="0.2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</row>
    <row r="300" spans="1:30" ht="15.95" customHeight="1" x14ac:dyDescent="0.2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</row>
    <row r="301" spans="1:30" ht="15.95" customHeight="1" x14ac:dyDescent="0.2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</row>
    <row r="302" spans="1:30" ht="15.95" customHeight="1" x14ac:dyDescent="0.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</row>
    <row r="303" spans="1:30" ht="15.95" customHeight="1" x14ac:dyDescent="0.2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</row>
    <row r="304" spans="1:30" ht="15.95" customHeight="1" x14ac:dyDescent="0.2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</row>
    <row r="305" spans="1:30" ht="15.95" customHeight="1" x14ac:dyDescent="0.2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</row>
    <row r="306" spans="1:30" ht="15.95" customHeight="1" x14ac:dyDescent="0.2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</row>
    <row r="307" spans="1:30" ht="15.95" customHeight="1" x14ac:dyDescent="0.2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</row>
    <row r="308" spans="1:30" ht="15.95" customHeight="1" x14ac:dyDescent="0.2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</row>
    <row r="309" spans="1:30" ht="15.95" customHeight="1" x14ac:dyDescent="0.2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</row>
    <row r="310" spans="1:30" ht="15.95" customHeight="1" x14ac:dyDescent="0.2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</row>
    <row r="311" spans="1:30" ht="15.95" customHeight="1" x14ac:dyDescent="0.2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</row>
    <row r="312" spans="1:30" ht="15.95" customHeight="1" x14ac:dyDescent="0.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</row>
    <row r="313" spans="1:30" ht="15.95" customHeight="1" x14ac:dyDescent="0.2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</row>
    <row r="314" spans="1:30" ht="15.95" customHeight="1" x14ac:dyDescent="0.2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</row>
    <row r="315" spans="1:30" ht="15.95" customHeight="1" x14ac:dyDescent="0.2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</row>
    <row r="316" spans="1:30" ht="15.95" customHeight="1" x14ac:dyDescent="0.2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</row>
    <row r="317" spans="1:30" ht="15.95" customHeight="1" x14ac:dyDescent="0.2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</row>
    <row r="318" spans="1:30" ht="15.95" customHeight="1" x14ac:dyDescent="0.2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</row>
    <row r="319" spans="1:30" ht="15.95" customHeight="1" x14ac:dyDescent="0.2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</row>
    <row r="320" spans="1:30" ht="15.95" customHeight="1" x14ac:dyDescent="0.2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</row>
    <row r="321" spans="1:30" ht="15.95" customHeight="1" x14ac:dyDescent="0.2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</row>
    <row r="322" spans="1:30" ht="15.95" customHeight="1" x14ac:dyDescent="0.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</row>
    <row r="323" spans="1:30" ht="15.95" customHeight="1" x14ac:dyDescent="0.2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</row>
    <row r="324" spans="1:30" ht="15.95" customHeight="1" x14ac:dyDescent="0.2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</row>
    <row r="325" spans="1:30" ht="15.95" customHeight="1" x14ac:dyDescent="0.2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</row>
    <row r="326" spans="1:30" ht="15.95" customHeight="1" x14ac:dyDescent="0.2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</row>
    <row r="327" spans="1:30" ht="15.95" customHeight="1" x14ac:dyDescent="0.2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</row>
    <row r="328" spans="1:30" ht="15.95" customHeight="1" x14ac:dyDescent="0.2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</row>
    <row r="329" spans="1:30" ht="15.95" customHeight="1" x14ac:dyDescent="0.2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</row>
    <row r="330" spans="1:30" ht="15.95" customHeight="1" x14ac:dyDescent="0.2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</row>
    <row r="331" spans="1:30" ht="15.95" customHeight="1" x14ac:dyDescent="0.2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</row>
    <row r="332" spans="1:30" ht="15.95" customHeight="1" x14ac:dyDescent="0.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</row>
    <row r="333" spans="1:30" ht="15.95" customHeight="1" x14ac:dyDescent="0.2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</row>
    <row r="334" spans="1:30" ht="15.95" customHeight="1" x14ac:dyDescent="0.2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</row>
    <row r="335" spans="1:30" ht="15.95" customHeight="1" x14ac:dyDescent="0.2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</row>
    <row r="336" spans="1:30" ht="15.95" customHeight="1" x14ac:dyDescent="0.2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</row>
    <row r="337" spans="1:30" ht="15.95" customHeight="1" x14ac:dyDescent="0.2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</row>
    <row r="338" spans="1:30" ht="15.95" customHeight="1" x14ac:dyDescent="0.2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</row>
    <row r="339" spans="1:30" ht="15.95" customHeight="1" x14ac:dyDescent="0.2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</row>
    <row r="340" spans="1:30" ht="15.95" customHeight="1" x14ac:dyDescent="0.2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</row>
    <row r="341" spans="1:30" ht="15.95" customHeight="1" x14ac:dyDescent="0.2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</row>
    <row r="342" spans="1:30" ht="15.95" customHeight="1" x14ac:dyDescent="0.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</row>
    <row r="343" spans="1:30" ht="15.95" customHeight="1" x14ac:dyDescent="0.2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</row>
    <row r="344" spans="1:30" ht="15.95" customHeight="1" x14ac:dyDescent="0.2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</row>
    <row r="345" spans="1:30" ht="15.95" customHeight="1" x14ac:dyDescent="0.2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</row>
    <row r="346" spans="1:30" ht="15.95" customHeight="1" x14ac:dyDescent="0.2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</row>
    <row r="347" spans="1:30" ht="15.95" customHeight="1" x14ac:dyDescent="0.2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</row>
    <row r="348" spans="1:30" ht="15.95" customHeight="1" x14ac:dyDescent="0.2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</row>
    <row r="349" spans="1:30" ht="15.95" customHeight="1" x14ac:dyDescent="0.2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</row>
    <row r="350" spans="1:30" ht="15.95" customHeight="1" x14ac:dyDescent="0.2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</row>
    <row r="351" spans="1:30" ht="15.95" customHeight="1" x14ac:dyDescent="0.2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</row>
    <row r="352" spans="1:30" ht="15.95" customHeight="1" x14ac:dyDescent="0.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</row>
    <row r="353" spans="1:30" ht="15.95" customHeight="1" x14ac:dyDescent="0.2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</row>
    <row r="354" spans="1:30" ht="15.95" customHeight="1" x14ac:dyDescent="0.2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</row>
    <row r="355" spans="1:30" ht="15.95" customHeight="1" x14ac:dyDescent="0.2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</row>
    <row r="356" spans="1:30" ht="15.95" customHeight="1" x14ac:dyDescent="0.2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</row>
    <row r="357" spans="1:30" ht="15.95" customHeight="1" x14ac:dyDescent="0.2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</row>
    <row r="358" spans="1:30" ht="15.95" customHeight="1" x14ac:dyDescent="0.2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</row>
    <row r="359" spans="1:30" ht="15.95" customHeight="1" x14ac:dyDescent="0.2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</row>
    <row r="360" spans="1:30" ht="15.95" customHeight="1" x14ac:dyDescent="0.2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</row>
    <row r="361" spans="1:30" ht="15.95" customHeight="1" x14ac:dyDescent="0.2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</row>
    <row r="362" spans="1:30" ht="15.95" customHeight="1" x14ac:dyDescent="0.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</row>
    <row r="363" spans="1:30" ht="15.95" customHeight="1" x14ac:dyDescent="0.2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</row>
    <row r="364" spans="1:30" ht="15.95" customHeight="1" x14ac:dyDescent="0.2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</row>
    <row r="365" spans="1:30" ht="15.95" customHeight="1" x14ac:dyDescent="0.2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</row>
    <row r="366" spans="1:30" ht="15.95" customHeight="1" x14ac:dyDescent="0.2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</row>
    <row r="367" spans="1:30" ht="15.95" customHeight="1" x14ac:dyDescent="0.2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</row>
    <row r="368" spans="1:30" ht="15.95" customHeight="1" x14ac:dyDescent="0.2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</row>
    <row r="369" spans="1:30" ht="15.95" customHeight="1" x14ac:dyDescent="0.2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</row>
    <row r="370" spans="1:30" ht="15.95" customHeight="1" x14ac:dyDescent="0.2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</row>
    <row r="371" spans="1:30" ht="15.95" customHeight="1" x14ac:dyDescent="0.2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</row>
    <row r="372" spans="1:30" ht="15.95" customHeight="1" x14ac:dyDescent="0.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</row>
    <row r="373" spans="1:30" ht="15.95" customHeight="1" x14ac:dyDescent="0.2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</row>
    <row r="374" spans="1:30" ht="15.95" customHeight="1" x14ac:dyDescent="0.2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</row>
    <row r="375" spans="1:30" ht="15.95" customHeight="1" x14ac:dyDescent="0.2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</row>
    <row r="376" spans="1:30" ht="15.95" customHeight="1" x14ac:dyDescent="0.2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</row>
    <row r="377" spans="1:30" ht="15.95" customHeight="1" x14ac:dyDescent="0.2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</row>
    <row r="378" spans="1:30" ht="15.95" customHeight="1" x14ac:dyDescent="0.2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</row>
    <row r="379" spans="1:30" ht="15.95" customHeight="1" x14ac:dyDescent="0.2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</row>
    <row r="380" spans="1:30" ht="15.95" customHeight="1" x14ac:dyDescent="0.2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</row>
    <row r="381" spans="1:30" ht="15.95" customHeight="1" x14ac:dyDescent="0.2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</row>
    <row r="382" spans="1:30" ht="15.95" customHeight="1" x14ac:dyDescent="0.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</row>
    <row r="383" spans="1:30" ht="15.95" customHeight="1" x14ac:dyDescent="0.2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</row>
    <row r="384" spans="1:30" ht="15.95" customHeight="1" x14ac:dyDescent="0.2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</row>
    <row r="385" spans="1:30" ht="15.95" customHeight="1" x14ac:dyDescent="0.2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</row>
    <row r="386" spans="1:30" ht="15.95" customHeight="1" x14ac:dyDescent="0.2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</row>
    <row r="387" spans="1:30" ht="15.95" customHeight="1" x14ac:dyDescent="0.2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</row>
    <row r="388" spans="1:30" ht="15.95" customHeight="1" x14ac:dyDescent="0.2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</row>
    <row r="389" spans="1:30" ht="15.95" customHeight="1" x14ac:dyDescent="0.2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</row>
    <row r="390" spans="1:30" ht="15.95" customHeight="1" x14ac:dyDescent="0.2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</row>
    <row r="391" spans="1:30" ht="15.95" customHeight="1" x14ac:dyDescent="0.2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</row>
    <row r="392" spans="1:30" ht="15.95" customHeight="1" x14ac:dyDescent="0.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</row>
    <row r="393" spans="1:30" ht="15.95" customHeight="1" x14ac:dyDescent="0.2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</row>
    <row r="394" spans="1:30" ht="15.95" customHeight="1" x14ac:dyDescent="0.2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</row>
    <row r="395" spans="1:30" ht="15.95" customHeight="1" x14ac:dyDescent="0.2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</row>
    <row r="396" spans="1:30" ht="15.95" customHeight="1" x14ac:dyDescent="0.2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</row>
    <row r="397" spans="1:30" ht="15.95" customHeight="1" x14ac:dyDescent="0.2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</row>
    <row r="398" spans="1:30" ht="15.95" customHeight="1" x14ac:dyDescent="0.2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</row>
    <row r="399" spans="1:30" ht="15.95" customHeight="1" x14ac:dyDescent="0.2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</row>
    <row r="400" spans="1:30" ht="15.95" customHeight="1" x14ac:dyDescent="0.2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</row>
    <row r="401" spans="1:30" ht="15.95" customHeight="1" x14ac:dyDescent="0.2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</row>
    <row r="402" spans="1:30" ht="15.95" customHeight="1" x14ac:dyDescent="0.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</row>
    <row r="403" spans="1:30" ht="15.95" customHeight="1" x14ac:dyDescent="0.2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</row>
    <row r="404" spans="1:30" ht="15.95" customHeight="1" x14ac:dyDescent="0.2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</row>
    <row r="405" spans="1:30" ht="15.95" customHeight="1" x14ac:dyDescent="0.2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</row>
    <row r="406" spans="1:30" ht="15.95" customHeight="1" x14ac:dyDescent="0.2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</row>
    <row r="407" spans="1:30" ht="15.95" customHeight="1" x14ac:dyDescent="0.2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</row>
    <row r="408" spans="1:30" ht="15.95" customHeight="1" x14ac:dyDescent="0.2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</row>
    <row r="409" spans="1:30" ht="15.95" customHeight="1" x14ac:dyDescent="0.2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</row>
    <row r="410" spans="1:30" ht="15.95" customHeight="1" x14ac:dyDescent="0.2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</row>
    <row r="411" spans="1:30" ht="15.95" customHeight="1" x14ac:dyDescent="0.2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</row>
    <row r="412" spans="1:30" ht="15.95" customHeight="1" x14ac:dyDescent="0.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</row>
    <row r="413" spans="1:30" ht="15.95" customHeight="1" x14ac:dyDescent="0.2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</row>
    <row r="414" spans="1:30" ht="15.95" customHeight="1" x14ac:dyDescent="0.2"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</row>
    <row r="415" spans="1:30" ht="15.95" customHeight="1" x14ac:dyDescent="0.2"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</row>
    <row r="416" spans="1:30" ht="15.95" customHeight="1" x14ac:dyDescent="0.2"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</row>
    <row r="417" ht="15.95" customHeight="1" x14ac:dyDescent="0.2"/>
  </sheetData>
  <mergeCells count="264">
    <mergeCell ref="A1:AD1"/>
    <mergeCell ref="A2:AD2"/>
    <mergeCell ref="A3:AD3"/>
    <mergeCell ref="A4:AD4"/>
    <mergeCell ref="A5:AD5"/>
    <mergeCell ref="W7:Y7"/>
    <mergeCell ref="Z7:AD7"/>
    <mergeCell ref="A11:S11"/>
    <mergeCell ref="X11:Z11"/>
    <mergeCell ref="T12:V12"/>
    <mergeCell ref="K14:N14"/>
    <mergeCell ref="O14:R14"/>
    <mergeCell ref="S14:V14"/>
    <mergeCell ref="W14:Z14"/>
    <mergeCell ref="W8:Y8"/>
    <mergeCell ref="Z8:AD8"/>
    <mergeCell ref="W9:Y9"/>
    <mergeCell ref="Z9:AD9"/>
    <mergeCell ref="S10:V10"/>
    <mergeCell ref="W10:Y10"/>
    <mergeCell ref="Z10:AD10"/>
    <mergeCell ref="AA14:AD14"/>
    <mergeCell ref="B15:C16"/>
    <mergeCell ref="D15:J16"/>
    <mergeCell ref="K15:N16"/>
    <mergeCell ref="O15:R15"/>
    <mergeCell ref="S15:V15"/>
    <mergeCell ref="W15:Z16"/>
    <mergeCell ref="AA15:AD15"/>
    <mergeCell ref="O16:R16"/>
    <mergeCell ref="S16:V16"/>
    <mergeCell ref="B20:C21"/>
    <mergeCell ref="D20:J21"/>
    <mergeCell ref="K20:N21"/>
    <mergeCell ref="O20:R20"/>
    <mergeCell ref="S20:V20"/>
    <mergeCell ref="AA16:AD16"/>
    <mergeCell ref="B17:C17"/>
    <mergeCell ref="D17:J17"/>
    <mergeCell ref="K17:N17"/>
    <mergeCell ref="O17:R17"/>
    <mergeCell ref="S17:V17"/>
    <mergeCell ref="W17:Z17"/>
    <mergeCell ref="AA17:AD17"/>
    <mergeCell ref="W20:Z20"/>
    <mergeCell ref="AA20:AD20"/>
    <mergeCell ref="O21:R21"/>
    <mergeCell ref="S21:V21"/>
    <mergeCell ref="W21:Z21"/>
    <mergeCell ref="AA21:AD21"/>
    <mergeCell ref="K19:N19"/>
    <mergeCell ref="O19:R19"/>
    <mergeCell ref="S19:V19"/>
    <mergeCell ref="W19:Z19"/>
    <mergeCell ref="AA19:AD19"/>
    <mergeCell ref="B22:C27"/>
    <mergeCell ref="D22:J27"/>
    <mergeCell ref="K22:N22"/>
    <mergeCell ref="O22:R22"/>
    <mergeCell ref="S22:V22"/>
    <mergeCell ref="W22:Z22"/>
    <mergeCell ref="K24:N24"/>
    <mergeCell ref="O24:R24"/>
    <mergeCell ref="S24:V24"/>
    <mergeCell ref="W24:Z24"/>
    <mergeCell ref="K26:N26"/>
    <mergeCell ref="O26:R26"/>
    <mergeCell ref="S26:V26"/>
    <mergeCell ref="W26:Z26"/>
    <mergeCell ref="AA24:AD24"/>
    <mergeCell ref="K25:N25"/>
    <mergeCell ref="O25:R25"/>
    <mergeCell ref="S25:V25"/>
    <mergeCell ref="W25:Z25"/>
    <mergeCell ref="AA25:AD25"/>
    <mergeCell ref="AA22:AD22"/>
    <mergeCell ref="K23:N23"/>
    <mergeCell ref="O23:R23"/>
    <mergeCell ref="S23:V23"/>
    <mergeCell ref="W23:Z23"/>
    <mergeCell ref="AA23:AD23"/>
    <mergeCell ref="AA26:AD26"/>
    <mergeCell ref="K27:N27"/>
    <mergeCell ref="O27:R27"/>
    <mergeCell ref="S27:V27"/>
    <mergeCell ref="W27:Z27"/>
    <mergeCell ref="AA27:AD27"/>
    <mergeCell ref="O28:R28"/>
    <mergeCell ref="S28:V28"/>
    <mergeCell ref="W28:Z28"/>
    <mergeCell ref="AA28:AD28"/>
    <mergeCell ref="B30:N30"/>
    <mergeCell ref="O30:R30"/>
    <mergeCell ref="S30:V30"/>
    <mergeCell ref="W30:Z30"/>
    <mergeCell ref="AA30:AD30"/>
    <mergeCell ref="B33:C34"/>
    <mergeCell ref="D33:J34"/>
    <mergeCell ref="K33:N33"/>
    <mergeCell ref="O33:R33"/>
    <mergeCell ref="S33:V33"/>
    <mergeCell ref="W33:Z33"/>
    <mergeCell ref="AA31:AD31"/>
    <mergeCell ref="K32:N32"/>
    <mergeCell ref="O32:R32"/>
    <mergeCell ref="S32:V32"/>
    <mergeCell ref="W32:Z32"/>
    <mergeCell ref="AA32:AD32"/>
    <mergeCell ref="B31:C32"/>
    <mergeCell ref="D31:J32"/>
    <mergeCell ref="K31:N31"/>
    <mergeCell ref="O31:R31"/>
    <mergeCell ref="S31:V31"/>
    <mergeCell ref="W31:Z31"/>
    <mergeCell ref="AA33:AD34"/>
    <mergeCell ref="K34:N34"/>
    <mergeCell ref="O34:R34"/>
    <mergeCell ref="S34:V34"/>
    <mergeCell ref="W34:Z34"/>
    <mergeCell ref="K35:N35"/>
    <mergeCell ref="O35:R35"/>
    <mergeCell ref="S35:V35"/>
    <mergeCell ref="W35:Z35"/>
    <mergeCell ref="AA35:AD35"/>
    <mergeCell ref="K36:N36"/>
    <mergeCell ref="O36:R36"/>
    <mergeCell ref="S36:V36"/>
    <mergeCell ref="W36:Z36"/>
    <mergeCell ref="AA36:AD36"/>
    <mergeCell ref="K37:N37"/>
    <mergeCell ref="O37:R37"/>
    <mergeCell ref="S37:V37"/>
    <mergeCell ref="W37:Z37"/>
    <mergeCell ref="AA37:AD37"/>
    <mergeCell ref="K38:N38"/>
    <mergeCell ref="O38:R38"/>
    <mergeCell ref="S38:V38"/>
    <mergeCell ref="W38:Z38"/>
    <mergeCell ref="AA38:AD38"/>
    <mergeCell ref="O40:R40"/>
    <mergeCell ref="S40:V40"/>
    <mergeCell ref="W40:Z40"/>
    <mergeCell ref="AA40:AD40"/>
    <mergeCell ref="AA41:AD41"/>
    <mergeCell ref="K42:N42"/>
    <mergeCell ref="O42:R42"/>
    <mergeCell ref="S42:V42"/>
    <mergeCell ref="W42:Z42"/>
    <mergeCell ref="AA42:AD42"/>
    <mergeCell ref="B41:C42"/>
    <mergeCell ref="D41:J42"/>
    <mergeCell ref="K41:N41"/>
    <mergeCell ref="O41:R41"/>
    <mergeCell ref="S41:V41"/>
    <mergeCell ref="W41:Z41"/>
    <mergeCell ref="AA43:AD43"/>
    <mergeCell ref="B45:N45"/>
    <mergeCell ref="O45:R45"/>
    <mergeCell ref="S45:V45"/>
    <mergeCell ref="W45:Z45"/>
    <mergeCell ref="AA45:AD45"/>
    <mergeCell ref="B43:C43"/>
    <mergeCell ref="D43:J43"/>
    <mergeCell ref="K43:N43"/>
    <mergeCell ref="O43:R43"/>
    <mergeCell ref="S43:V43"/>
    <mergeCell ref="W43:Z43"/>
    <mergeCell ref="B48:C48"/>
    <mergeCell ref="D48:N48"/>
    <mergeCell ref="O48:R48"/>
    <mergeCell ref="S48:V48"/>
    <mergeCell ref="W48:Z48"/>
    <mergeCell ref="AA48:AD48"/>
    <mergeCell ref="B46:C47"/>
    <mergeCell ref="D46:N47"/>
    <mergeCell ref="O46:R46"/>
    <mergeCell ref="S46:V46"/>
    <mergeCell ref="W46:Z47"/>
    <mergeCell ref="AA46:AD46"/>
    <mergeCell ref="O47:R47"/>
    <mergeCell ref="S47:V47"/>
    <mergeCell ref="AA47:AD47"/>
    <mergeCell ref="O49:R49"/>
    <mergeCell ref="O51:R51"/>
    <mergeCell ref="S51:V51"/>
    <mergeCell ref="W51:Z51"/>
    <mergeCell ref="AA51:AD51"/>
    <mergeCell ref="B52:C53"/>
    <mergeCell ref="D52:N53"/>
    <mergeCell ref="O52:R52"/>
    <mergeCell ref="S52:V52"/>
    <mergeCell ref="W52:Z52"/>
    <mergeCell ref="AA52:AD52"/>
    <mergeCell ref="O53:R53"/>
    <mergeCell ref="S53:V53"/>
    <mergeCell ref="W53:Z53"/>
    <mergeCell ref="AA53:AD53"/>
    <mergeCell ref="B54:C54"/>
    <mergeCell ref="D54:N54"/>
    <mergeCell ref="O54:R54"/>
    <mergeCell ref="S54:V54"/>
    <mergeCell ref="W54:Z54"/>
    <mergeCell ref="S57:V57"/>
    <mergeCell ref="W57:Z57"/>
    <mergeCell ref="AA57:AD57"/>
    <mergeCell ref="S58:V58"/>
    <mergeCell ref="W58:Z58"/>
    <mergeCell ref="AA58:AD58"/>
    <mergeCell ref="AA54:AD54"/>
    <mergeCell ref="S55:V55"/>
    <mergeCell ref="W55:Z55"/>
    <mergeCell ref="AA55:AD55"/>
    <mergeCell ref="S56:V56"/>
    <mergeCell ref="W56:Z56"/>
    <mergeCell ref="AA56:AD56"/>
    <mergeCell ref="S60:V60"/>
    <mergeCell ref="W60:Z60"/>
    <mergeCell ref="AA60:AD60"/>
    <mergeCell ref="B61:C62"/>
    <mergeCell ref="D61:N62"/>
    <mergeCell ref="O61:R61"/>
    <mergeCell ref="S61:V61"/>
    <mergeCell ref="W61:Z61"/>
    <mergeCell ref="AA61:AD61"/>
    <mergeCell ref="O62:R62"/>
    <mergeCell ref="S62:V62"/>
    <mergeCell ref="W62:Z62"/>
    <mergeCell ref="AA62:AD62"/>
    <mergeCell ref="B63:C63"/>
    <mergeCell ref="D63:N63"/>
    <mergeCell ref="O63:R63"/>
    <mergeCell ref="S63:V63"/>
    <mergeCell ref="W63:Z63"/>
    <mergeCell ref="AA63:AD63"/>
    <mergeCell ref="S66:V66"/>
    <mergeCell ref="W66:Z66"/>
    <mergeCell ref="AA66:AD66"/>
    <mergeCell ref="S67:V67"/>
    <mergeCell ref="W67:Z67"/>
    <mergeCell ref="AA67:AD67"/>
    <mergeCell ref="S64:V64"/>
    <mergeCell ref="W64:Z64"/>
    <mergeCell ref="AA64:AD64"/>
    <mergeCell ref="S65:V65"/>
    <mergeCell ref="W65:Z65"/>
    <mergeCell ref="AA65:AD65"/>
    <mergeCell ref="AA72:AD72"/>
    <mergeCell ref="AA73:AD73"/>
    <mergeCell ref="B71:C71"/>
    <mergeCell ref="D71:N71"/>
    <mergeCell ref="O71:R71"/>
    <mergeCell ref="S71:V71"/>
    <mergeCell ref="W71:Z71"/>
    <mergeCell ref="AA71:AD71"/>
    <mergeCell ref="B69:C70"/>
    <mergeCell ref="D69:N70"/>
    <mergeCell ref="O69:R69"/>
    <mergeCell ref="S69:V69"/>
    <mergeCell ref="W69:Z69"/>
    <mergeCell ref="AA69:AD69"/>
    <mergeCell ref="O70:R70"/>
    <mergeCell ref="S70:V70"/>
    <mergeCell ref="W70:Z70"/>
    <mergeCell ref="AA70:AD70"/>
  </mergeCells>
  <pageMargins left="0.51181102362204722" right="0.51181102362204722" top="0.78740157480314965" bottom="0.78740157480314965" header="0.31496062992125984" footer="0.31496062992125984"/>
  <pageSetup paperSize="9" scale="63" orientation="portrait" r:id="rId1"/>
  <rowBreaks count="1" manualBreakCount="1">
    <brk id="49" max="2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AB8012-3C00-4942-856C-16571A89EB2A}">
  <sheetPr>
    <pageSetUpPr fitToPage="1"/>
  </sheetPr>
  <dimension ref="A1:AD416"/>
  <sheetViews>
    <sheetView showGridLines="0" view="pageBreakPreview" topLeftCell="A57" zoomScaleNormal="100" zoomScaleSheetLayoutView="100" workbookViewId="0">
      <selection sqref="A1:AD70"/>
    </sheetView>
  </sheetViews>
  <sheetFormatPr defaultColWidth="3.5703125" defaultRowHeight="12.75" x14ac:dyDescent="0.2"/>
  <cols>
    <col min="1" max="9" width="3.5703125" style="1"/>
    <col min="10" max="10" width="10.42578125" style="1" customWidth="1"/>
    <col min="11" max="13" width="3.5703125" style="1"/>
    <col min="14" max="14" width="6.28515625" style="1" customWidth="1"/>
    <col min="15" max="21" width="3.5703125" style="1"/>
    <col min="22" max="22" width="5.5703125" style="1" customWidth="1"/>
    <col min="23" max="25" width="3.5703125" style="1"/>
    <col min="26" max="26" width="8.7109375" style="1" customWidth="1"/>
    <col min="27" max="29" width="3.5703125" style="1"/>
    <col min="30" max="30" width="5.140625" style="1" customWidth="1"/>
    <col min="31" max="259" width="3.5703125" style="1"/>
    <col min="260" max="260" width="10.42578125" style="1" customWidth="1"/>
    <col min="261" max="263" width="3.5703125" style="1"/>
    <col min="264" max="264" width="6.28515625" style="1" customWidth="1"/>
    <col min="265" max="271" width="3.5703125" style="1"/>
    <col min="272" max="272" width="5.5703125" style="1" customWidth="1"/>
    <col min="273" max="275" width="3.5703125" style="1"/>
    <col min="276" max="276" width="8.7109375" style="1" customWidth="1"/>
    <col min="277" max="279" width="3.5703125" style="1"/>
    <col min="280" max="280" width="5.140625" style="1" customWidth="1"/>
    <col min="281" max="285" width="3.5703125" style="1"/>
    <col min="286" max="286" width="12.85546875" style="1" customWidth="1"/>
    <col min="287" max="515" width="3.5703125" style="1"/>
    <col min="516" max="516" width="10.42578125" style="1" customWidth="1"/>
    <col min="517" max="519" width="3.5703125" style="1"/>
    <col min="520" max="520" width="6.28515625" style="1" customWidth="1"/>
    <col min="521" max="527" width="3.5703125" style="1"/>
    <col min="528" max="528" width="5.5703125" style="1" customWidth="1"/>
    <col min="529" max="531" width="3.5703125" style="1"/>
    <col min="532" max="532" width="8.7109375" style="1" customWidth="1"/>
    <col min="533" max="535" width="3.5703125" style="1"/>
    <col min="536" max="536" width="5.140625" style="1" customWidth="1"/>
    <col min="537" max="541" width="3.5703125" style="1"/>
    <col min="542" max="542" width="12.85546875" style="1" customWidth="1"/>
    <col min="543" max="771" width="3.5703125" style="1"/>
    <col min="772" max="772" width="10.42578125" style="1" customWidth="1"/>
    <col min="773" max="775" width="3.5703125" style="1"/>
    <col min="776" max="776" width="6.28515625" style="1" customWidth="1"/>
    <col min="777" max="783" width="3.5703125" style="1"/>
    <col min="784" max="784" width="5.5703125" style="1" customWidth="1"/>
    <col min="785" max="787" width="3.5703125" style="1"/>
    <col min="788" max="788" width="8.7109375" style="1" customWidth="1"/>
    <col min="789" max="791" width="3.5703125" style="1"/>
    <col min="792" max="792" width="5.140625" style="1" customWidth="1"/>
    <col min="793" max="797" width="3.5703125" style="1"/>
    <col min="798" max="798" width="12.85546875" style="1" customWidth="1"/>
    <col min="799" max="1027" width="3.5703125" style="1"/>
    <col min="1028" max="1028" width="10.42578125" style="1" customWidth="1"/>
    <col min="1029" max="1031" width="3.5703125" style="1"/>
    <col min="1032" max="1032" width="6.28515625" style="1" customWidth="1"/>
    <col min="1033" max="1039" width="3.5703125" style="1"/>
    <col min="1040" max="1040" width="5.5703125" style="1" customWidth="1"/>
    <col min="1041" max="1043" width="3.5703125" style="1"/>
    <col min="1044" max="1044" width="8.7109375" style="1" customWidth="1"/>
    <col min="1045" max="1047" width="3.5703125" style="1"/>
    <col min="1048" max="1048" width="5.140625" style="1" customWidth="1"/>
    <col min="1049" max="1053" width="3.5703125" style="1"/>
    <col min="1054" max="1054" width="12.85546875" style="1" customWidth="1"/>
    <col min="1055" max="1283" width="3.5703125" style="1"/>
    <col min="1284" max="1284" width="10.42578125" style="1" customWidth="1"/>
    <col min="1285" max="1287" width="3.5703125" style="1"/>
    <col min="1288" max="1288" width="6.28515625" style="1" customWidth="1"/>
    <col min="1289" max="1295" width="3.5703125" style="1"/>
    <col min="1296" max="1296" width="5.5703125" style="1" customWidth="1"/>
    <col min="1297" max="1299" width="3.5703125" style="1"/>
    <col min="1300" max="1300" width="8.7109375" style="1" customWidth="1"/>
    <col min="1301" max="1303" width="3.5703125" style="1"/>
    <col min="1304" max="1304" width="5.140625" style="1" customWidth="1"/>
    <col min="1305" max="1309" width="3.5703125" style="1"/>
    <col min="1310" max="1310" width="12.85546875" style="1" customWidth="1"/>
    <col min="1311" max="1539" width="3.5703125" style="1"/>
    <col min="1540" max="1540" width="10.42578125" style="1" customWidth="1"/>
    <col min="1541" max="1543" width="3.5703125" style="1"/>
    <col min="1544" max="1544" width="6.28515625" style="1" customWidth="1"/>
    <col min="1545" max="1551" width="3.5703125" style="1"/>
    <col min="1552" max="1552" width="5.5703125" style="1" customWidth="1"/>
    <col min="1553" max="1555" width="3.5703125" style="1"/>
    <col min="1556" max="1556" width="8.7109375" style="1" customWidth="1"/>
    <col min="1557" max="1559" width="3.5703125" style="1"/>
    <col min="1560" max="1560" width="5.140625" style="1" customWidth="1"/>
    <col min="1561" max="1565" width="3.5703125" style="1"/>
    <col min="1566" max="1566" width="12.85546875" style="1" customWidth="1"/>
    <col min="1567" max="1795" width="3.5703125" style="1"/>
    <col min="1796" max="1796" width="10.42578125" style="1" customWidth="1"/>
    <col min="1797" max="1799" width="3.5703125" style="1"/>
    <col min="1800" max="1800" width="6.28515625" style="1" customWidth="1"/>
    <col min="1801" max="1807" width="3.5703125" style="1"/>
    <col min="1808" max="1808" width="5.5703125" style="1" customWidth="1"/>
    <col min="1809" max="1811" width="3.5703125" style="1"/>
    <col min="1812" max="1812" width="8.7109375" style="1" customWidth="1"/>
    <col min="1813" max="1815" width="3.5703125" style="1"/>
    <col min="1816" max="1816" width="5.140625" style="1" customWidth="1"/>
    <col min="1817" max="1821" width="3.5703125" style="1"/>
    <col min="1822" max="1822" width="12.85546875" style="1" customWidth="1"/>
    <col min="1823" max="2051" width="3.5703125" style="1"/>
    <col min="2052" max="2052" width="10.42578125" style="1" customWidth="1"/>
    <col min="2053" max="2055" width="3.5703125" style="1"/>
    <col min="2056" max="2056" width="6.28515625" style="1" customWidth="1"/>
    <col min="2057" max="2063" width="3.5703125" style="1"/>
    <col min="2064" max="2064" width="5.5703125" style="1" customWidth="1"/>
    <col min="2065" max="2067" width="3.5703125" style="1"/>
    <col min="2068" max="2068" width="8.7109375" style="1" customWidth="1"/>
    <col min="2069" max="2071" width="3.5703125" style="1"/>
    <col min="2072" max="2072" width="5.140625" style="1" customWidth="1"/>
    <col min="2073" max="2077" width="3.5703125" style="1"/>
    <col min="2078" max="2078" width="12.85546875" style="1" customWidth="1"/>
    <col min="2079" max="2307" width="3.5703125" style="1"/>
    <col min="2308" max="2308" width="10.42578125" style="1" customWidth="1"/>
    <col min="2309" max="2311" width="3.5703125" style="1"/>
    <col min="2312" max="2312" width="6.28515625" style="1" customWidth="1"/>
    <col min="2313" max="2319" width="3.5703125" style="1"/>
    <col min="2320" max="2320" width="5.5703125" style="1" customWidth="1"/>
    <col min="2321" max="2323" width="3.5703125" style="1"/>
    <col min="2324" max="2324" width="8.7109375" style="1" customWidth="1"/>
    <col min="2325" max="2327" width="3.5703125" style="1"/>
    <col min="2328" max="2328" width="5.140625" style="1" customWidth="1"/>
    <col min="2329" max="2333" width="3.5703125" style="1"/>
    <col min="2334" max="2334" width="12.85546875" style="1" customWidth="1"/>
    <col min="2335" max="2563" width="3.5703125" style="1"/>
    <col min="2564" max="2564" width="10.42578125" style="1" customWidth="1"/>
    <col min="2565" max="2567" width="3.5703125" style="1"/>
    <col min="2568" max="2568" width="6.28515625" style="1" customWidth="1"/>
    <col min="2569" max="2575" width="3.5703125" style="1"/>
    <col min="2576" max="2576" width="5.5703125" style="1" customWidth="1"/>
    <col min="2577" max="2579" width="3.5703125" style="1"/>
    <col min="2580" max="2580" width="8.7109375" style="1" customWidth="1"/>
    <col min="2581" max="2583" width="3.5703125" style="1"/>
    <col min="2584" max="2584" width="5.140625" style="1" customWidth="1"/>
    <col min="2585" max="2589" width="3.5703125" style="1"/>
    <col min="2590" max="2590" width="12.85546875" style="1" customWidth="1"/>
    <col min="2591" max="2819" width="3.5703125" style="1"/>
    <col min="2820" max="2820" width="10.42578125" style="1" customWidth="1"/>
    <col min="2821" max="2823" width="3.5703125" style="1"/>
    <col min="2824" max="2824" width="6.28515625" style="1" customWidth="1"/>
    <col min="2825" max="2831" width="3.5703125" style="1"/>
    <col min="2832" max="2832" width="5.5703125" style="1" customWidth="1"/>
    <col min="2833" max="2835" width="3.5703125" style="1"/>
    <col min="2836" max="2836" width="8.7109375" style="1" customWidth="1"/>
    <col min="2837" max="2839" width="3.5703125" style="1"/>
    <col min="2840" max="2840" width="5.140625" style="1" customWidth="1"/>
    <col min="2841" max="2845" width="3.5703125" style="1"/>
    <col min="2846" max="2846" width="12.85546875" style="1" customWidth="1"/>
    <col min="2847" max="3075" width="3.5703125" style="1"/>
    <col min="3076" max="3076" width="10.42578125" style="1" customWidth="1"/>
    <col min="3077" max="3079" width="3.5703125" style="1"/>
    <col min="3080" max="3080" width="6.28515625" style="1" customWidth="1"/>
    <col min="3081" max="3087" width="3.5703125" style="1"/>
    <col min="3088" max="3088" width="5.5703125" style="1" customWidth="1"/>
    <col min="3089" max="3091" width="3.5703125" style="1"/>
    <col min="3092" max="3092" width="8.7109375" style="1" customWidth="1"/>
    <col min="3093" max="3095" width="3.5703125" style="1"/>
    <col min="3096" max="3096" width="5.140625" style="1" customWidth="1"/>
    <col min="3097" max="3101" width="3.5703125" style="1"/>
    <col min="3102" max="3102" width="12.85546875" style="1" customWidth="1"/>
    <col min="3103" max="3331" width="3.5703125" style="1"/>
    <col min="3332" max="3332" width="10.42578125" style="1" customWidth="1"/>
    <col min="3333" max="3335" width="3.5703125" style="1"/>
    <col min="3336" max="3336" width="6.28515625" style="1" customWidth="1"/>
    <col min="3337" max="3343" width="3.5703125" style="1"/>
    <col min="3344" max="3344" width="5.5703125" style="1" customWidth="1"/>
    <col min="3345" max="3347" width="3.5703125" style="1"/>
    <col min="3348" max="3348" width="8.7109375" style="1" customWidth="1"/>
    <col min="3349" max="3351" width="3.5703125" style="1"/>
    <col min="3352" max="3352" width="5.140625" style="1" customWidth="1"/>
    <col min="3353" max="3357" width="3.5703125" style="1"/>
    <col min="3358" max="3358" width="12.85546875" style="1" customWidth="1"/>
    <col min="3359" max="3587" width="3.5703125" style="1"/>
    <col min="3588" max="3588" width="10.42578125" style="1" customWidth="1"/>
    <col min="3589" max="3591" width="3.5703125" style="1"/>
    <col min="3592" max="3592" width="6.28515625" style="1" customWidth="1"/>
    <col min="3593" max="3599" width="3.5703125" style="1"/>
    <col min="3600" max="3600" width="5.5703125" style="1" customWidth="1"/>
    <col min="3601" max="3603" width="3.5703125" style="1"/>
    <col min="3604" max="3604" width="8.7109375" style="1" customWidth="1"/>
    <col min="3605" max="3607" width="3.5703125" style="1"/>
    <col min="3608" max="3608" width="5.140625" style="1" customWidth="1"/>
    <col min="3609" max="3613" width="3.5703125" style="1"/>
    <col min="3614" max="3614" width="12.85546875" style="1" customWidth="1"/>
    <col min="3615" max="3843" width="3.5703125" style="1"/>
    <col min="3844" max="3844" width="10.42578125" style="1" customWidth="1"/>
    <col min="3845" max="3847" width="3.5703125" style="1"/>
    <col min="3848" max="3848" width="6.28515625" style="1" customWidth="1"/>
    <col min="3849" max="3855" width="3.5703125" style="1"/>
    <col min="3856" max="3856" width="5.5703125" style="1" customWidth="1"/>
    <col min="3857" max="3859" width="3.5703125" style="1"/>
    <col min="3860" max="3860" width="8.7109375" style="1" customWidth="1"/>
    <col min="3861" max="3863" width="3.5703125" style="1"/>
    <col min="3864" max="3864" width="5.140625" style="1" customWidth="1"/>
    <col min="3865" max="3869" width="3.5703125" style="1"/>
    <col min="3870" max="3870" width="12.85546875" style="1" customWidth="1"/>
    <col min="3871" max="4099" width="3.5703125" style="1"/>
    <col min="4100" max="4100" width="10.42578125" style="1" customWidth="1"/>
    <col min="4101" max="4103" width="3.5703125" style="1"/>
    <col min="4104" max="4104" width="6.28515625" style="1" customWidth="1"/>
    <col min="4105" max="4111" width="3.5703125" style="1"/>
    <col min="4112" max="4112" width="5.5703125" style="1" customWidth="1"/>
    <col min="4113" max="4115" width="3.5703125" style="1"/>
    <col min="4116" max="4116" width="8.7109375" style="1" customWidth="1"/>
    <col min="4117" max="4119" width="3.5703125" style="1"/>
    <col min="4120" max="4120" width="5.140625" style="1" customWidth="1"/>
    <col min="4121" max="4125" width="3.5703125" style="1"/>
    <col min="4126" max="4126" width="12.85546875" style="1" customWidth="1"/>
    <col min="4127" max="4355" width="3.5703125" style="1"/>
    <col min="4356" max="4356" width="10.42578125" style="1" customWidth="1"/>
    <col min="4357" max="4359" width="3.5703125" style="1"/>
    <col min="4360" max="4360" width="6.28515625" style="1" customWidth="1"/>
    <col min="4361" max="4367" width="3.5703125" style="1"/>
    <col min="4368" max="4368" width="5.5703125" style="1" customWidth="1"/>
    <col min="4369" max="4371" width="3.5703125" style="1"/>
    <col min="4372" max="4372" width="8.7109375" style="1" customWidth="1"/>
    <col min="4373" max="4375" width="3.5703125" style="1"/>
    <col min="4376" max="4376" width="5.140625" style="1" customWidth="1"/>
    <col min="4377" max="4381" width="3.5703125" style="1"/>
    <col min="4382" max="4382" width="12.85546875" style="1" customWidth="1"/>
    <col min="4383" max="4611" width="3.5703125" style="1"/>
    <col min="4612" max="4612" width="10.42578125" style="1" customWidth="1"/>
    <col min="4613" max="4615" width="3.5703125" style="1"/>
    <col min="4616" max="4616" width="6.28515625" style="1" customWidth="1"/>
    <col min="4617" max="4623" width="3.5703125" style="1"/>
    <col min="4624" max="4624" width="5.5703125" style="1" customWidth="1"/>
    <col min="4625" max="4627" width="3.5703125" style="1"/>
    <col min="4628" max="4628" width="8.7109375" style="1" customWidth="1"/>
    <col min="4629" max="4631" width="3.5703125" style="1"/>
    <col min="4632" max="4632" width="5.140625" style="1" customWidth="1"/>
    <col min="4633" max="4637" width="3.5703125" style="1"/>
    <col min="4638" max="4638" width="12.85546875" style="1" customWidth="1"/>
    <col min="4639" max="4867" width="3.5703125" style="1"/>
    <col min="4868" max="4868" width="10.42578125" style="1" customWidth="1"/>
    <col min="4869" max="4871" width="3.5703125" style="1"/>
    <col min="4872" max="4872" width="6.28515625" style="1" customWidth="1"/>
    <col min="4873" max="4879" width="3.5703125" style="1"/>
    <col min="4880" max="4880" width="5.5703125" style="1" customWidth="1"/>
    <col min="4881" max="4883" width="3.5703125" style="1"/>
    <col min="4884" max="4884" width="8.7109375" style="1" customWidth="1"/>
    <col min="4885" max="4887" width="3.5703125" style="1"/>
    <col min="4888" max="4888" width="5.140625" style="1" customWidth="1"/>
    <col min="4889" max="4893" width="3.5703125" style="1"/>
    <col min="4894" max="4894" width="12.85546875" style="1" customWidth="1"/>
    <col min="4895" max="5123" width="3.5703125" style="1"/>
    <col min="5124" max="5124" width="10.42578125" style="1" customWidth="1"/>
    <col min="5125" max="5127" width="3.5703125" style="1"/>
    <col min="5128" max="5128" width="6.28515625" style="1" customWidth="1"/>
    <col min="5129" max="5135" width="3.5703125" style="1"/>
    <col min="5136" max="5136" width="5.5703125" style="1" customWidth="1"/>
    <col min="5137" max="5139" width="3.5703125" style="1"/>
    <col min="5140" max="5140" width="8.7109375" style="1" customWidth="1"/>
    <col min="5141" max="5143" width="3.5703125" style="1"/>
    <col min="5144" max="5144" width="5.140625" style="1" customWidth="1"/>
    <col min="5145" max="5149" width="3.5703125" style="1"/>
    <col min="5150" max="5150" width="12.85546875" style="1" customWidth="1"/>
    <col min="5151" max="5379" width="3.5703125" style="1"/>
    <col min="5380" max="5380" width="10.42578125" style="1" customWidth="1"/>
    <col min="5381" max="5383" width="3.5703125" style="1"/>
    <col min="5384" max="5384" width="6.28515625" style="1" customWidth="1"/>
    <col min="5385" max="5391" width="3.5703125" style="1"/>
    <col min="5392" max="5392" width="5.5703125" style="1" customWidth="1"/>
    <col min="5393" max="5395" width="3.5703125" style="1"/>
    <col min="5396" max="5396" width="8.7109375" style="1" customWidth="1"/>
    <col min="5397" max="5399" width="3.5703125" style="1"/>
    <col min="5400" max="5400" width="5.140625" style="1" customWidth="1"/>
    <col min="5401" max="5405" width="3.5703125" style="1"/>
    <col min="5406" max="5406" width="12.85546875" style="1" customWidth="1"/>
    <col min="5407" max="5635" width="3.5703125" style="1"/>
    <col min="5636" max="5636" width="10.42578125" style="1" customWidth="1"/>
    <col min="5637" max="5639" width="3.5703125" style="1"/>
    <col min="5640" max="5640" width="6.28515625" style="1" customWidth="1"/>
    <col min="5641" max="5647" width="3.5703125" style="1"/>
    <col min="5648" max="5648" width="5.5703125" style="1" customWidth="1"/>
    <col min="5649" max="5651" width="3.5703125" style="1"/>
    <col min="5652" max="5652" width="8.7109375" style="1" customWidth="1"/>
    <col min="5653" max="5655" width="3.5703125" style="1"/>
    <col min="5656" max="5656" width="5.140625" style="1" customWidth="1"/>
    <col min="5657" max="5661" width="3.5703125" style="1"/>
    <col min="5662" max="5662" width="12.85546875" style="1" customWidth="1"/>
    <col min="5663" max="5891" width="3.5703125" style="1"/>
    <col min="5892" max="5892" width="10.42578125" style="1" customWidth="1"/>
    <col min="5893" max="5895" width="3.5703125" style="1"/>
    <col min="5896" max="5896" width="6.28515625" style="1" customWidth="1"/>
    <col min="5897" max="5903" width="3.5703125" style="1"/>
    <col min="5904" max="5904" width="5.5703125" style="1" customWidth="1"/>
    <col min="5905" max="5907" width="3.5703125" style="1"/>
    <col min="5908" max="5908" width="8.7109375" style="1" customWidth="1"/>
    <col min="5909" max="5911" width="3.5703125" style="1"/>
    <col min="5912" max="5912" width="5.140625" style="1" customWidth="1"/>
    <col min="5913" max="5917" width="3.5703125" style="1"/>
    <col min="5918" max="5918" width="12.85546875" style="1" customWidth="1"/>
    <col min="5919" max="6147" width="3.5703125" style="1"/>
    <col min="6148" max="6148" width="10.42578125" style="1" customWidth="1"/>
    <col min="6149" max="6151" width="3.5703125" style="1"/>
    <col min="6152" max="6152" width="6.28515625" style="1" customWidth="1"/>
    <col min="6153" max="6159" width="3.5703125" style="1"/>
    <col min="6160" max="6160" width="5.5703125" style="1" customWidth="1"/>
    <col min="6161" max="6163" width="3.5703125" style="1"/>
    <col min="6164" max="6164" width="8.7109375" style="1" customWidth="1"/>
    <col min="6165" max="6167" width="3.5703125" style="1"/>
    <col min="6168" max="6168" width="5.140625" style="1" customWidth="1"/>
    <col min="6169" max="6173" width="3.5703125" style="1"/>
    <col min="6174" max="6174" width="12.85546875" style="1" customWidth="1"/>
    <col min="6175" max="6403" width="3.5703125" style="1"/>
    <col min="6404" max="6404" width="10.42578125" style="1" customWidth="1"/>
    <col min="6405" max="6407" width="3.5703125" style="1"/>
    <col min="6408" max="6408" width="6.28515625" style="1" customWidth="1"/>
    <col min="6409" max="6415" width="3.5703125" style="1"/>
    <col min="6416" max="6416" width="5.5703125" style="1" customWidth="1"/>
    <col min="6417" max="6419" width="3.5703125" style="1"/>
    <col min="6420" max="6420" width="8.7109375" style="1" customWidth="1"/>
    <col min="6421" max="6423" width="3.5703125" style="1"/>
    <col min="6424" max="6424" width="5.140625" style="1" customWidth="1"/>
    <col min="6425" max="6429" width="3.5703125" style="1"/>
    <col min="6430" max="6430" width="12.85546875" style="1" customWidth="1"/>
    <col min="6431" max="6659" width="3.5703125" style="1"/>
    <col min="6660" max="6660" width="10.42578125" style="1" customWidth="1"/>
    <col min="6661" max="6663" width="3.5703125" style="1"/>
    <col min="6664" max="6664" width="6.28515625" style="1" customWidth="1"/>
    <col min="6665" max="6671" width="3.5703125" style="1"/>
    <col min="6672" max="6672" width="5.5703125" style="1" customWidth="1"/>
    <col min="6673" max="6675" width="3.5703125" style="1"/>
    <col min="6676" max="6676" width="8.7109375" style="1" customWidth="1"/>
    <col min="6677" max="6679" width="3.5703125" style="1"/>
    <col min="6680" max="6680" width="5.140625" style="1" customWidth="1"/>
    <col min="6681" max="6685" width="3.5703125" style="1"/>
    <col min="6686" max="6686" width="12.85546875" style="1" customWidth="1"/>
    <col min="6687" max="6915" width="3.5703125" style="1"/>
    <col min="6916" max="6916" width="10.42578125" style="1" customWidth="1"/>
    <col min="6917" max="6919" width="3.5703125" style="1"/>
    <col min="6920" max="6920" width="6.28515625" style="1" customWidth="1"/>
    <col min="6921" max="6927" width="3.5703125" style="1"/>
    <col min="6928" max="6928" width="5.5703125" style="1" customWidth="1"/>
    <col min="6929" max="6931" width="3.5703125" style="1"/>
    <col min="6932" max="6932" width="8.7109375" style="1" customWidth="1"/>
    <col min="6933" max="6935" width="3.5703125" style="1"/>
    <col min="6936" max="6936" width="5.140625" style="1" customWidth="1"/>
    <col min="6937" max="6941" width="3.5703125" style="1"/>
    <col min="6942" max="6942" width="12.85546875" style="1" customWidth="1"/>
    <col min="6943" max="7171" width="3.5703125" style="1"/>
    <col min="7172" max="7172" width="10.42578125" style="1" customWidth="1"/>
    <col min="7173" max="7175" width="3.5703125" style="1"/>
    <col min="7176" max="7176" width="6.28515625" style="1" customWidth="1"/>
    <col min="7177" max="7183" width="3.5703125" style="1"/>
    <col min="7184" max="7184" width="5.5703125" style="1" customWidth="1"/>
    <col min="7185" max="7187" width="3.5703125" style="1"/>
    <col min="7188" max="7188" width="8.7109375" style="1" customWidth="1"/>
    <col min="7189" max="7191" width="3.5703125" style="1"/>
    <col min="7192" max="7192" width="5.140625" style="1" customWidth="1"/>
    <col min="7193" max="7197" width="3.5703125" style="1"/>
    <col min="7198" max="7198" width="12.85546875" style="1" customWidth="1"/>
    <col min="7199" max="7427" width="3.5703125" style="1"/>
    <col min="7428" max="7428" width="10.42578125" style="1" customWidth="1"/>
    <col min="7429" max="7431" width="3.5703125" style="1"/>
    <col min="7432" max="7432" width="6.28515625" style="1" customWidth="1"/>
    <col min="7433" max="7439" width="3.5703125" style="1"/>
    <col min="7440" max="7440" width="5.5703125" style="1" customWidth="1"/>
    <col min="7441" max="7443" width="3.5703125" style="1"/>
    <col min="7444" max="7444" width="8.7109375" style="1" customWidth="1"/>
    <col min="7445" max="7447" width="3.5703125" style="1"/>
    <col min="7448" max="7448" width="5.140625" style="1" customWidth="1"/>
    <col min="7449" max="7453" width="3.5703125" style="1"/>
    <col min="7454" max="7454" width="12.85546875" style="1" customWidth="1"/>
    <col min="7455" max="7683" width="3.5703125" style="1"/>
    <col min="7684" max="7684" width="10.42578125" style="1" customWidth="1"/>
    <col min="7685" max="7687" width="3.5703125" style="1"/>
    <col min="7688" max="7688" width="6.28515625" style="1" customWidth="1"/>
    <col min="7689" max="7695" width="3.5703125" style="1"/>
    <col min="7696" max="7696" width="5.5703125" style="1" customWidth="1"/>
    <col min="7697" max="7699" width="3.5703125" style="1"/>
    <col min="7700" max="7700" width="8.7109375" style="1" customWidth="1"/>
    <col min="7701" max="7703" width="3.5703125" style="1"/>
    <col min="7704" max="7704" width="5.140625" style="1" customWidth="1"/>
    <col min="7705" max="7709" width="3.5703125" style="1"/>
    <col min="7710" max="7710" width="12.85546875" style="1" customWidth="1"/>
    <col min="7711" max="7939" width="3.5703125" style="1"/>
    <col min="7940" max="7940" width="10.42578125" style="1" customWidth="1"/>
    <col min="7941" max="7943" width="3.5703125" style="1"/>
    <col min="7944" max="7944" width="6.28515625" style="1" customWidth="1"/>
    <col min="7945" max="7951" width="3.5703125" style="1"/>
    <col min="7952" max="7952" width="5.5703125" style="1" customWidth="1"/>
    <col min="7953" max="7955" width="3.5703125" style="1"/>
    <col min="7956" max="7956" width="8.7109375" style="1" customWidth="1"/>
    <col min="7957" max="7959" width="3.5703125" style="1"/>
    <col min="7960" max="7960" width="5.140625" style="1" customWidth="1"/>
    <col min="7961" max="7965" width="3.5703125" style="1"/>
    <col min="7966" max="7966" width="12.85546875" style="1" customWidth="1"/>
    <col min="7967" max="8195" width="3.5703125" style="1"/>
    <col min="8196" max="8196" width="10.42578125" style="1" customWidth="1"/>
    <col min="8197" max="8199" width="3.5703125" style="1"/>
    <col min="8200" max="8200" width="6.28515625" style="1" customWidth="1"/>
    <col min="8201" max="8207" width="3.5703125" style="1"/>
    <col min="8208" max="8208" width="5.5703125" style="1" customWidth="1"/>
    <col min="8209" max="8211" width="3.5703125" style="1"/>
    <col min="8212" max="8212" width="8.7109375" style="1" customWidth="1"/>
    <col min="8213" max="8215" width="3.5703125" style="1"/>
    <col min="8216" max="8216" width="5.140625" style="1" customWidth="1"/>
    <col min="8217" max="8221" width="3.5703125" style="1"/>
    <col min="8222" max="8222" width="12.85546875" style="1" customWidth="1"/>
    <col min="8223" max="8451" width="3.5703125" style="1"/>
    <col min="8452" max="8452" width="10.42578125" style="1" customWidth="1"/>
    <col min="8453" max="8455" width="3.5703125" style="1"/>
    <col min="8456" max="8456" width="6.28515625" style="1" customWidth="1"/>
    <col min="8457" max="8463" width="3.5703125" style="1"/>
    <col min="8464" max="8464" width="5.5703125" style="1" customWidth="1"/>
    <col min="8465" max="8467" width="3.5703125" style="1"/>
    <col min="8468" max="8468" width="8.7109375" style="1" customWidth="1"/>
    <col min="8469" max="8471" width="3.5703125" style="1"/>
    <col min="8472" max="8472" width="5.140625" style="1" customWidth="1"/>
    <col min="8473" max="8477" width="3.5703125" style="1"/>
    <col min="8478" max="8478" width="12.85546875" style="1" customWidth="1"/>
    <col min="8479" max="8707" width="3.5703125" style="1"/>
    <col min="8708" max="8708" width="10.42578125" style="1" customWidth="1"/>
    <col min="8709" max="8711" width="3.5703125" style="1"/>
    <col min="8712" max="8712" width="6.28515625" style="1" customWidth="1"/>
    <col min="8713" max="8719" width="3.5703125" style="1"/>
    <col min="8720" max="8720" width="5.5703125" style="1" customWidth="1"/>
    <col min="8721" max="8723" width="3.5703125" style="1"/>
    <col min="8724" max="8724" width="8.7109375" style="1" customWidth="1"/>
    <col min="8725" max="8727" width="3.5703125" style="1"/>
    <col min="8728" max="8728" width="5.140625" style="1" customWidth="1"/>
    <col min="8729" max="8733" width="3.5703125" style="1"/>
    <col min="8734" max="8734" width="12.85546875" style="1" customWidth="1"/>
    <col min="8735" max="8963" width="3.5703125" style="1"/>
    <col min="8964" max="8964" width="10.42578125" style="1" customWidth="1"/>
    <col min="8965" max="8967" width="3.5703125" style="1"/>
    <col min="8968" max="8968" width="6.28515625" style="1" customWidth="1"/>
    <col min="8969" max="8975" width="3.5703125" style="1"/>
    <col min="8976" max="8976" width="5.5703125" style="1" customWidth="1"/>
    <col min="8977" max="8979" width="3.5703125" style="1"/>
    <col min="8980" max="8980" width="8.7109375" style="1" customWidth="1"/>
    <col min="8981" max="8983" width="3.5703125" style="1"/>
    <col min="8984" max="8984" width="5.140625" style="1" customWidth="1"/>
    <col min="8985" max="8989" width="3.5703125" style="1"/>
    <col min="8990" max="8990" width="12.85546875" style="1" customWidth="1"/>
    <col min="8991" max="9219" width="3.5703125" style="1"/>
    <col min="9220" max="9220" width="10.42578125" style="1" customWidth="1"/>
    <col min="9221" max="9223" width="3.5703125" style="1"/>
    <col min="9224" max="9224" width="6.28515625" style="1" customWidth="1"/>
    <col min="9225" max="9231" width="3.5703125" style="1"/>
    <col min="9232" max="9232" width="5.5703125" style="1" customWidth="1"/>
    <col min="9233" max="9235" width="3.5703125" style="1"/>
    <col min="9236" max="9236" width="8.7109375" style="1" customWidth="1"/>
    <col min="9237" max="9239" width="3.5703125" style="1"/>
    <col min="9240" max="9240" width="5.140625" style="1" customWidth="1"/>
    <col min="9241" max="9245" width="3.5703125" style="1"/>
    <col min="9246" max="9246" width="12.85546875" style="1" customWidth="1"/>
    <col min="9247" max="9475" width="3.5703125" style="1"/>
    <col min="9476" max="9476" width="10.42578125" style="1" customWidth="1"/>
    <col min="9477" max="9479" width="3.5703125" style="1"/>
    <col min="9480" max="9480" width="6.28515625" style="1" customWidth="1"/>
    <col min="9481" max="9487" width="3.5703125" style="1"/>
    <col min="9488" max="9488" width="5.5703125" style="1" customWidth="1"/>
    <col min="9489" max="9491" width="3.5703125" style="1"/>
    <col min="9492" max="9492" width="8.7109375" style="1" customWidth="1"/>
    <col min="9493" max="9495" width="3.5703125" style="1"/>
    <col min="9496" max="9496" width="5.140625" style="1" customWidth="1"/>
    <col min="9497" max="9501" width="3.5703125" style="1"/>
    <col min="9502" max="9502" width="12.85546875" style="1" customWidth="1"/>
    <col min="9503" max="9731" width="3.5703125" style="1"/>
    <col min="9732" max="9732" width="10.42578125" style="1" customWidth="1"/>
    <col min="9733" max="9735" width="3.5703125" style="1"/>
    <col min="9736" max="9736" width="6.28515625" style="1" customWidth="1"/>
    <col min="9737" max="9743" width="3.5703125" style="1"/>
    <col min="9744" max="9744" width="5.5703125" style="1" customWidth="1"/>
    <col min="9745" max="9747" width="3.5703125" style="1"/>
    <col min="9748" max="9748" width="8.7109375" style="1" customWidth="1"/>
    <col min="9749" max="9751" width="3.5703125" style="1"/>
    <col min="9752" max="9752" width="5.140625" style="1" customWidth="1"/>
    <col min="9753" max="9757" width="3.5703125" style="1"/>
    <col min="9758" max="9758" width="12.85546875" style="1" customWidth="1"/>
    <col min="9759" max="9987" width="3.5703125" style="1"/>
    <col min="9988" max="9988" width="10.42578125" style="1" customWidth="1"/>
    <col min="9989" max="9991" width="3.5703125" style="1"/>
    <col min="9992" max="9992" width="6.28515625" style="1" customWidth="1"/>
    <col min="9993" max="9999" width="3.5703125" style="1"/>
    <col min="10000" max="10000" width="5.5703125" style="1" customWidth="1"/>
    <col min="10001" max="10003" width="3.5703125" style="1"/>
    <col min="10004" max="10004" width="8.7109375" style="1" customWidth="1"/>
    <col min="10005" max="10007" width="3.5703125" style="1"/>
    <col min="10008" max="10008" width="5.140625" style="1" customWidth="1"/>
    <col min="10009" max="10013" width="3.5703125" style="1"/>
    <col min="10014" max="10014" width="12.85546875" style="1" customWidth="1"/>
    <col min="10015" max="10243" width="3.5703125" style="1"/>
    <col min="10244" max="10244" width="10.42578125" style="1" customWidth="1"/>
    <col min="10245" max="10247" width="3.5703125" style="1"/>
    <col min="10248" max="10248" width="6.28515625" style="1" customWidth="1"/>
    <col min="10249" max="10255" width="3.5703125" style="1"/>
    <col min="10256" max="10256" width="5.5703125" style="1" customWidth="1"/>
    <col min="10257" max="10259" width="3.5703125" style="1"/>
    <col min="10260" max="10260" width="8.7109375" style="1" customWidth="1"/>
    <col min="10261" max="10263" width="3.5703125" style="1"/>
    <col min="10264" max="10264" width="5.140625" style="1" customWidth="1"/>
    <col min="10265" max="10269" width="3.5703125" style="1"/>
    <col min="10270" max="10270" width="12.85546875" style="1" customWidth="1"/>
    <col min="10271" max="10499" width="3.5703125" style="1"/>
    <col min="10500" max="10500" width="10.42578125" style="1" customWidth="1"/>
    <col min="10501" max="10503" width="3.5703125" style="1"/>
    <col min="10504" max="10504" width="6.28515625" style="1" customWidth="1"/>
    <col min="10505" max="10511" width="3.5703125" style="1"/>
    <col min="10512" max="10512" width="5.5703125" style="1" customWidth="1"/>
    <col min="10513" max="10515" width="3.5703125" style="1"/>
    <col min="10516" max="10516" width="8.7109375" style="1" customWidth="1"/>
    <col min="10517" max="10519" width="3.5703125" style="1"/>
    <col min="10520" max="10520" width="5.140625" style="1" customWidth="1"/>
    <col min="10521" max="10525" width="3.5703125" style="1"/>
    <col min="10526" max="10526" width="12.85546875" style="1" customWidth="1"/>
    <col min="10527" max="10755" width="3.5703125" style="1"/>
    <col min="10756" max="10756" width="10.42578125" style="1" customWidth="1"/>
    <col min="10757" max="10759" width="3.5703125" style="1"/>
    <col min="10760" max="10760" width="6.28515625" style="1" customWidth="1"/>
    <col min="10761" max="10767" width="3.5703125" style="1"/>
    <col min="10768" max="10768" width="5.5703125" style="1" customWidth="1"/>
    <col min="10769" max="10771" width="3.5703125" style="1"/>
    <col min="10772" max="10772" width="8.7109375" style="1" customWidth="1"/>
    <col min="10773" max="10775" width="3.5703125" style="1"/>
    <col min="10776" max="10776" width="5.140625" style="1" customWidth="1"/>
    <col min="10777" max="10781" width="3.5703125" style="1"/>
    <col min="10782" max="10782" width="12.85546875" style="1" customWidth="1"/>
    <col min="10783" max="11011" width="3.5703125" style="1"/>
    <col min="11012" max="11012" width="10.42578125" style="1" customWidth="1"/>
    <col min="11013" max="11015" width="3.5703125" style="1"/>
    <col min="11016" max="11016" width="6.28515625" style="1" customWidth="1"/>
    <col min="11017" max="11023" width="3.5703125" style="1"/>
    <col min="11024" max="11024" width="5.5703125" style="1" customWidth="1"/>
    <col min="11025" max="11027" width="3.5703125" style="1"/>
    <col min="11028" max="11028" width="8.7109375" style="1" customWidth="1"/>
    <col min="11029" max="11031" width="3.5703125" style="1"/>
    <col min="11032" max="11032" width="5.140625" style="1" customWidth="1"/>
    <col min="11033" max="11037" width="3.5703125" style="1"/>
    <col min="11038" max="11038" width="12.85546875" style="1" customWidth="1"/>
    <col min="11039" max="11267" width="3.5703125" style="1"/>
    <col min="11268" max="11268" width="10.42578125" style="1" customWidth="1"/>
    <col min="11269" max="11271" width="3.5703125" style="1"/>
    <col min="11272" max="11272" width="6.28515625" style="1" customWidth="1"/>
    <col min="11273" max="11279" width="3.5703125" style="1"/>
    <col min="11280" max="11280" width="5.5703125" style="1" customWidth="1"/>
    <col min="11281" max="11283" width="3.5703125" style="1"/>
    <col min="11284" max="11284" width="8.7109375" style="1" customWidth="1"/>
    <col min="11285" max="11287" width="3.5703125" style="1"/>
    <col min="11288" max="11288" width="5.140625" style="1" customWidth="1"/>
    <col min="11289" max="11293" width="3.5703125" style="1"/>
    <col min="11294" max="11294" width="12.85546875" style="1" customWidth="1"/>
    <col min="11295" max="11523" width="3.5703125" style="1"/>
    <col min="11524" max="11524" width="10.42578125" style="1" customWidth="1"/>
    <col min="11525" max="11527" width="3.5703125" style="1"/>
    <col min="11528" max="11528" width="6.28515625" style="1" customWidth="1"/>
    <col min="11529" max="11535" width="3.5703125" style="1"/>
    <col min="11536" max="11536" width="5.5703125" style="1" customWidth="1"/>
    <col min="11537" max="11539" width="3.5703125" style="1"/>
    <col min="11540" max="11540" width="8.7109375" style="1" customWidth="1"/>
    <col min="11541" max="11543" width="3.5703125" style="1"/>
    <col min="11544" max="11544" width="5.140625" style="1" customWidth="1"/>
    <col min="11545" max="11549" width="3.5703125" style="1"/>
    <col min="11550" max="11550" width="12.85546875" style="1" customWidth="1"/>
    <col min="11551" max="11779" width="3.5703125" style="1"/>
    <col min="11780" max="11780" width="10.42578125" style="1" customWidth="1"/>
    <col min="11781" max="11783" width="3.5703125" style="1"/>
    <col min="11784" max="11784" width="6.28515625" style="1" customWidth="1"/>
    <col min="11785" max="11791" width="3.5703125" style="1"/>
    <col min="11792" max="11792" width="5.5703125" style="1" customWidth="1"/>
    <col min="11793" max="11795" width="3.5703125" style="1"/>
    <col min="11796" max="11796" width="8.7109375" style="1" customWidth="1"/>
    <col min="11797" max="11799" width="3.5703125" style="1"/>
    <col min="11800" max="11800" width="5.140625" style="1" customWidth="1"/>
    <col min="11801" max="11805" width="3.5703125" style="1"/>
    <col min="11806" max="11806" width="12.85546875" style="1" customWidth="1"/>
    <col min="11807" max="12035" width="3.5703125" style="1"/>
    <col min="12036" max="12036" width="10.42578125" style="1" customWidth="1"/>
    <col min="12037" max="12039" width="3.5703125" style="1"/>
    <col min="12040" max="12040" width="6.28515625" style="1" customWidth="1"/>
    <col min="12041" max="12047" width="3.5703125" style="1"/>
    <col min="12048" max="12048" width="5.5703125" style="1" customWidth="1"/>
    <col min="12049" max="12051" width="3.5703125" style="1"/>
    <col min="12052" max="12052" width="8.7109375" style="1" customWidth="1"/>
    <col min="12053" max="12055" width="3.5703125" style="1"/>
    <col min="12056" max="12056" width="5.140625" style="1" customWidth="1"/>
    <col min="12057" max="12061" width="3.5703125" style="1"/>
    <col min="12062" max="12062" width="12.85546875" style="1" customWidth="1"/>
    <col min="12063" max="12291" width="3.5703125" style="1"/>
    <col min="12292" max="12292" width="10.42578125" style="1" customWidth="1"/>
    <col min="12293" max="12295" width="3.5703125" style="1"/>
    <col min="12296" max="12296" width="6.28515625" style="1" customWidth="1"/>
    <col min="12297" max="12303" width="3.5703125" style="1"/>
    <col min="12304" max="12304" width="5.5703125" style="1" customWidth="1"/>
    <col min="12305" max="12307" width="3.5703125" style="1"/>
    <col min="12308" max="12308" width="8.7109375" style="1" customWidth="1"/>
    <col min="12309" max="12311" width="3.5703125" style="1"/>
    <col min="12312" max="12312" width="5.140625" style="1" customWidth="1"/>
    <col min="12313" max="12317" width="3.5703125" style="1"/>
    <col min="12318" max="12318" width="12.85546875" style="1" customWidth="1"/>
    <col min="12319" max="12547" width="3.5703125" style="1"/>
    <col min="12548" max="12548" width="10.42578125" style="1" customWidth="1"/>
    <col min="12549" max="12551" width="3.5703125" style="1"/>
    <col min="12552" max="12552" width="6.28515625" style="1" customWidth="1"/>
    <col min="12553" max="12559" width="3.5703125" style="1"/>
    <col min="12560" max="12560" width="5.5703125" style="1" customWidth="1"/>
    <col min="12561" max="12563" width="3.5703125" style="1"/>
    <col min="12564" max="12564" width="8.7109375" style="1" customWidth="1"/>
    <col min="12565" max="12567" width="3.5703125" style="1"/>
    <col min="12568" max="12568" width="5.140625" style="1" customWidth="1"/>
    <col min="12569" max="12573" width="3.5703125" style="1"/>
    <col min="12574" max="12574" width="12.85546875" style="1" customWidth="1"/>
    <col min="12575" max="12803" width="3.5703125" style="1"/>
    <col min="12804" max="12804" width="10.42578125" style="1" customWidth="1"/>
    <col min="12805" max="12807" width="3.5703125" style="1"/>
    <col min="12808" max="12808" width="6.28515625" style="1" customWidth="1"/>
    <col min="12809" max="12815" width="3.5703125" style="1"/>
    <col min="12816" max="12816" width="5.5703125" style="1" customWidth="1"/>
    <col min="12817" max="12819" width="3.5703125" style="1"/>
    <col min="12820" max="12820" width="8.7109375" style="1" customWidth="1"/>
    <col min="12821" max="12823" width="3.5703125" style="1"/>
    <col min="12824" max="12824" width="5.140625" style="1" customWidth="1"/>
    <col min="12825" max="12829" width="3.5703125" style="1"/>
    <col min="12830" max="12830" width="12.85546875" style="1" customWidth="1"/>
    <col min="12831" max="13059" width="3.5703125" style="1"/>
    <col min="13060" max="13060" width="10.42578125" style="1" customWidth="1"/>
    <col min="13061" max="13063" width="3.5703125" style="1"/>
    <col min="13064" max="13064" width="6.28515625" style="1" customWidth="1"/>
    <col min="13065" max="13071" width="3.5703125" style="1"/>
    <col min="13072" max="13072" width="5.5703125" style="1" customWidth="1"/>
    <col min="13073" max="13075" width="3.5703125" style="1"/>
    <col min="13076" max="13076" width="8.7109375" style="1" customWidth="1"/>
    <col min="13077" max="13079" width="3.5703125" style="1"/>
    <col min="13080" max="13080" width="5.140625" style="1" customWidth="1"/>
    <col min="13081" max="13085" width="3.5703125" style="1"/>
    <col min="13086" max="13086" width="12.85546875" style="1" customWidth="1"/>
    <col min="13087" max="13315" width="3.5703125" style="1"/>
    <col min="13316" max="13316" width="10.42578125" style="1" customWidth="1"/>
    <col min="13317" max="13319" width="3.5703125" style="1"/>
    <col min="13320" max="13320" width="6.28515625" style="1" customWidth="1"/>
    <col min="13321" max="13327" width="3.5703125" style="1"/>
    <col min="13328" max="13328" width="5.5703125" style="1" customWidth="1"/>
    <col min="13329" max="13331" width="3.5703125" style="1"/>
    <col min="13332" max="13332" width="8.7109375" style="1" customWidth="1"/>
    <col min="13333" max="13335" width="3.5703125" style="1"/>
    <col min="13336" max="13336" width="5.140625" style="1" customWidth="1"/>
    <col min="13337" max="13341" width="3.5703125" style="1"/>
    <col min="13342" max="13342" width="12.85546875" style="1" customWidth="1"/>
    <col min="13343" max="13571" width="3.5703125" style="1"/>
    <col min="13572" max="13572" width="10.42578125" style="1" customWidth="1"/>
    <col min="13573" max="13575" width="3.5703125" style="1"/>
    <col min="13576" max="13576" width="6.28515625" style="1" customWidth="1"/>
    <col min="13577" max="13583" width="3.5703125" style="1"/>
    <col min="13584" max="13584" width="5.5703125" style="1" customWidth="1"/>
    <col min="13585" max="13587" width="3.5703125" style="1"/>
    <col min="13588" max="13588" width="8.7109375" style="1" customWidth="1"/>
    <col min="13589" max="13591" width="3.5703125" style="1"/>
    <col min="13592" max="13592" width="5.140625" style="1" customWidth="1"/>
    <col min="13593" max="13597" width="3.5703125" style="1"/>
    <col min="13598" max="13598" width="12.85546875" style="1" customWidth="1"/>
    <col min="13599" max="13827" width="3.5703125" style="1"/>
    <col min="13828" max="13828" width="10.42578125" style="1" customWidth="1"/>
    <col min="13829" max="13831" width="3.5703125" style="1"/>
    <col min="13832" max="13832" width="6.28515625" style="1" customWidth="1"/>
    <col min="13833" max="13839" width="3.5703125" style="1"/>
    <col min="13840" max="13840" width="5.5703125" style="1" customWidth="1"/>
    <col min="13841" max="13843" width="3.5703125" style="1"/>
    <col min="13844" max="13844" width="8.7109375" style="1" customWidth="1"/>
    <col min="13845" max="13847" width="3.5703125" style="1"/>
    <col min="13848" max="13848" width="5.140625" style="1" customWidth="1"/>
    <col min="13849" max="13853" width="3.5703125" style="1"/>
    <col min="13854" max="13854" width="12.85546875" style="1" customWidth="1"/>
    <col min="13855" max="14083" width="3.5703125" style="1"/>
    <col min="14084" max="14084" width="10.42578125" style="1" customWidth="1"/>
    <col min="14085" max="14087" width="3.5703125" style="1"/>
    <col min="14088" max="14088" width="6.28515625" style="1" customWidth="1"/>
    <col min="14089" max="14095" width="3.5703125" style="1"/>
    <col min="14096" max="14096" width="5.5703125" style="1" customWidth="1"/>
    <col min="14097" max="14099" width="3.5703125" style="1"/>
    <col min="14100" max="14100" width="8.7109375" style="1" customWidth="1"/>
    <col min="14101" max="14103" width="3.5703125" style="1"/>
    <col min="14104" max="14104" width="5.140625" style="1" customWidth="1"/>
    <col min="14105" max="14109" width="3.5703125" style="1"/>
    <col min="14110" max="14110" width="12.85546875" style="1" customWidth="1"/>
    <col min="14111" max="14339" width="3.5703125" style="1"/>
    <col min="14340" max="14340" width="10.42578125" style="1" customWidth="1"/>
    <col min="14341" max="14343" width="3.5703125" style="1"/>
    <col min="14344" max="14344" width="6.28515625" style="1" customWidth="1"/>
    <col min="14345" max="14351" width="3.5703125" style="1"/>
    <col min="14352" max="14352" width="5.5703125" style="1" customWidth="1"/>
    <col min="14353" max="14355" width="3.5703125" style="1"/>
    <col min="14356" max="14356" width="8.7109375" style="1" customWidth="1"/>
    <col min="14357" max="14359" width="3.5703125" style="1"/>
    <col min="14360" max="14360" width="5.140625" style="1" customWidth="1"/>
    <col min="14361" max="14365" width="3.5703125" style="1"/>
    <col min="14366" max="14366" width="12.85546875" style="1" customWidth="1"/>
    <col min="14367" max="14595" width="3.5703125" style="1"/>
    <col min="14596" max="14596" width="10.42578125" style="1" customWidth="1"/>
    <col min="14597" max="14599" width="3.5703125" style="1"/>
    <col min="14600" max="14600" width="6.28515625" style="1" customWidth="1"/>
    <col min="14601" max="14607" width="3.5703125" style="1"/>
    <col min="14608" max="14608" width="5.5703125" style="1" customWidth="1"/>
    <col min="14609" max="14611" width="3.5703125" style="1"/>
    <col min="14612" max="14612" width="8.7109375" style="1" customWidth="1"/>
    <col min="14613" max="14615" width="3.5703125" style="1"/>
    <col min="14616" max="14616" width="5.140625" style="1" customWidth="1"/>
    <col min="14617" max="14621" width="3.5703125" style="1"/>
    <col min="14622" max="14622" width="12.85546875" style="1" customWidth="1"/>
    <col min="14623" max="14851" width="3.5703125" style="1"/>
    <col min="14852" max="14852" width="10.42578125" style="1" customWidth="1"/>
    <col min="14853" max="14855" width="3.5703125" style="1"/>
    <col min="14856" max="14856" width="6.28515625" style="1" customWidth="1"/>
    <col min="14857" max="14863" width="3.5703125" style="1"/>
    <col min="14864" max="14864" width="5.5703125" style="1" customWidth="1"/>
    <col min="14865" max="14867" width="3.5703125" style="1"/>
    <col min="14868" max="14868" width="8.7109375" style="1" customWidth="1"/>
    <col min="14869" max="14871" width="3.5703125" style="1"/>
    <col min="14872" max="14872" width="5.140625" style="1" customWidth="1"/>
    <col min="14873" max="14877" width="3.5703125" style="1"/>
    <col min="14878" max="14878" width="12.85546875" style="1" customWidth="1"/>
    <col min="14879" max="15107" width="3.5703125" style="1"/>
    <col min="15108" max="15108" width="10.42578125" style="1" customWidth="1"/>
    <col min="15109" max="15111" width="3.5703125" style="1"/>
    <col min="15112" max="15112" width="6.28515625" style="1" customWidth="1"/>
    <col min="15113" max="15119" width="3.5703125" style="1"/>
    <col min="15120" max="15120" width="5.5703125" style="1" customWidth="1"/>
    <col min="15121" max="15123" width="3.5703125" style="1"/>
    <col min="15124" max="15124" width="8.7109375" style="1" customWidth="1"/>
    <col min="15125" max="15127" width="3.5703125" style="1"/>
    <col min="15128" max="15128" width="5.140625" style="1" customWidth="1"/>
    <col min="15129" max="15133" width="3.5703125" style="1"/>
    <col min="15134" max="15134" width="12.85546875" style="1" customWidth="1"/>
    <col min="15135" max="15363" width="3.5703125" style="1"/>
    <col min="15364" max="15364" width="10.42578125" style="1" customWidth="1"/>
    <col min="15365" max="15367" width="3.5703125" style="1"/>
    <col min="15368" max="15368" width="6.28515625" style="1" customWidth="1"/>
    <col min="15369" max="15375" width="3.5703125" style="1"/>
    <col min="15376" max="15376" width="5.5703125" style="1" customWidth="1"/>
    <col min="15377" max="15379" width="3.5703125" style="1"/>
    <col min="15380" max="15380" width="8.7109375" style="1" customWidth="1"/>
    <col min="15381" max="15383" width="3.5703125" style="1"/>
    <col min="15384" max="15384" width="5.140625" style="1" customWidth="1"/>
    <col min="15385" max="15389" width="3.5703125" style="1"/>
    <col min="15390" max="15390" width="12.85546875" style="1" customWidth="1"/>
    <col min="15391" max="15619" width="3.5703125" style="1"/>
    <col min="15620" max="15620" width="10.42578125" style="1" customWidth="1"/>
    <col min="15621" max="15623" width="3.5703125" style="1"/>
    <col min="15624" max="15624" width="6.28515625" style="1" customWidth="1"/>
    <col min="15625" max="15631" width="3.5703125" style="1"/>
    <col min="15632" max="15632" width="5.5703125" style="1" customWidth="1"/>
    <col min="15633" max="15635" width="3.5703125" style="1"/>
    <col min="15636" max="15636" width="8.7109375" style="1" customWidth="1"/>
    <col min="15637" max="15639" width="3.5703125" style="1"/>
    <col min="15640" max="15640" width="5.140625" style="1" customWidth="1"/>
    <col min="15641" max="15645" width="3.5703125" style="1"/>
    <col min="15646" max="15646" width="12.85546875" style="1" customWidth="1"/>
    <col min="15647" max="15875" width="3.5703125" style="1"/>
    <col min="15876" max="15876" width="10.42578125" style="1" customWidth="1"/>
    <col min="15877" max="15879" width="3.5703125" style="1"/>
    <col min="15880" max="15880" width="6.28515625" style="1" customWidth="1"/>
    <col min="15881" max="15887" width="3.5703125" style="1"/>
    <col min="15888" max="15888" width="5.5703125" style="1" customWidth="1"/>
    <col min="15889" max="15891" width="3.5703125" style="1"/>
    <col min="15892" max="15892" width="8.7109375" style="1" customWidth="1"/>
    <col min="15893" max="15895" width="3.5703125" style="1"/>
    <col min="15896" max="15896" width="5.140625" style="1" customWidth="1"/>
    <col min="15897" max="15901" width="3.5703125" style="1"/>
    <col min="15902" max="15902" width="12.85546875" style="1" customWidth="1"/>
    <col min="15903" max="16131" width="3.5703125" style="1"/>
    <col min="16132" max="16132" width="10.42578125" style="1" customWidth="1"/>
    <col min="16133" max="16135" width="3.5703125" style="1"/>
    <col min="16136" max="16136" width="6.28515625" style="1" customWidth="1"/>
    <col min="16137" max="16143" width="3.5703125" style="1"/>
    <col min="16144" max="16144" width="5.5703125" style="1" customWidth="1"/>
    <col min="16145" max="16147" width="3.5703125" style="1"/>
    <col min="16148" max="16148" width="8.7109375" style="1" customWidth="1"/>
    <col min="16149" max="16151" width="3.5703125" style="1"/>
    <col min="16152" max="16152" width="5.140625" style="1" customWidth="1"/>
    <col min="16153" max="16157" width="3.5703125" style="1"/>
    <col min="16158" max="16158" width="12.85546875" style="1" customWidth="1"/>
    <col min="16159" max="16384" width="3.5703125" style="1"/>
  </cols>
  <sheetData>
    <row r="1" spans="1:30" ht="25.5" x14ac:dyDescent="0.35">
      <c r="A1" s="159" t="s">
        <v>0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59"/>
      <c r="R1" s="159"/>
      <c r="S1" s="159"/>
      <c r="T1" s="159"/>
      <c r="U1" s="159"/>
      <c r="V1" s="159"/>
      <c r="W1" s="159"/>
      <c r="X1" s="159"/>
      <c r="Y1" s="159"/>
      <c r="Z1" s="159"/>
      <c r="AA1" s="159"/>
      <c r="AB1" s="159"/>
      <c r="AC1" s="159"/>
      <c r="AD1" s="159"/>
    </row>
    <row r="2" spans="1:30" ht="26.25" x14ac:dyDescent="0.4">
      <c r="A2" s="160"/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  <c r="Z2" s="160"/>
      <c r="AA2" s="160"/>
      <c r="AB2" s="160"/>
      <c r="AC2" s="160"/>
      <c r="AD2" s="160"/>
    </row>
    <row r="3" spans="1:30" ht="15.95" customHeight="1" x14ac:dyDescent="0.25">
      <c r="A3" s="161"/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1"/>
      <c r="X3" s="161"/>
      <c r="Y3" s="161"/>
      <c r="Z3" s="161"/>
      <c r="AA3" s="161"/>
      <c r="AB3" s="161"/>
      <c r="AC3" s="161"/>
      <c r="AD3" s="161"/>
    </row>
    <row r="4" spans="1:30" ht="15.95" customHeight="1" x14ac:dyDescent="0.2">
      <c r="A4" s="162" t="s">
        <v>1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2"/>
      <c r="AB4" s="162"/>
      <c r="AC4" s="162"/>
      <c r="AD4" s="162"/>
    </row>
    <row r="5" spans="1:30" ht="15.95" customHeight="1" x14ac:dyDescent="0.2">
      <c r="A5" s="163" t="s">
        <v>115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163"/>
      <c r="V5" s="163"/>
      <c r="W5" s="163"/>
      <c r="X5" s="163"/>
      <c r="Y5" s="163"/>
      <c r="Z5" s="163"/>
      <c r="AA5" s="163"/>
      <c r="AB5" s="163"/>
      <c r="AC5" s="163"/>
      <c r="AD5" s="163"/>
    </row>
    <row r="6" spans="1:30" ht="15.95" customHeight="1" x14ac:dyDescent="0.2"/>
    <row r="7" spans="1:30" s="25" customFormat="1" ht="15.95" customHeight="1" x14ac:dyDescent="0.2">
      <c r="A7" s="21" t="s">
        <v>3</v>
      </c>
      <c r="B7" s="22"/>
      <c r="C7" s="23"/>
      <c r="D7" s="24"/>
      <c r="E7" s="22"/>
      <c r="F7" s="23"/>
      <c r="G7" s="24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166" t="s">
        <v>4</v>
      </c>
      <c r="X7" s="167"/>
      <c r="Y7" s="168"/>
      <c r="Z7" s="166" t="s">
        <v>5</v>
      </c>
      <c r="AA7" s="167"/>
      <c r="AB7" s="167"/>
      <c r="AC7" s="167"/>
      <c r="AD7" s="167"/>
    </row>
    <row r="8" spans="1:30" ht="15.95" customHeight="1" x14ac:dyDescent="0.2">
      <c r="A8" s="26" t="s">
        <v>6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171" t="s">
        <v>7</v>
      </c>
      <c r="X8" s="172"/>
      <c r="Y8" s="173"/>
      <c r="Z8" s="174">
        <v>1</v>
      </c>
      <c r="AA8" s="175"/>
      <c r="AB8" s="175"/>
      <c r="AC8" s="175"/>
      <c r="AD8" s="175"/>
    </row>
    <row r="9" spans="1:30" s="25" customFormat="1" ht="15.95" customHeight="1" x14ac:dyDescent="0.2">
      <c r="A9" s="21" t="s">
        <v>116</v>
      </c>
      <c r="B9" s="22"/>
      <c r="C9" s="23"/>
      <c r="D9" s="24"/>
      <c r="E9" s="22"/>
      <c r="F9" s="23"/>
      <c r="G9" s="24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7" t="s">
        <v>117</v>
      </c>
      <c r="T9" s="21"/>
      <c r="U9" s="22"/>
      <c r="V9" s="22"/>
      <c r="W9" s="260" t="s">
        <v>118</v>
      </c>
      <c r="X9" s="261"/>
      <c r="Y9" s="262"/>
      <c r="Z9" s="260" t="s">
        <v>119</v>
      </c>
      <c r="AA9" s="261"/>
      <c r="AB9" s="261"/>
      <c r="AC9" s="261"/>
      <c r="AD9" s="261"/>
    </row>
    <row r="10" spans="1:30" ht="15.95" customHeight="1" x14ac:dyDescent="0.2">
      <c r="A10" s="28" t="s">
        <v>42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63"/>
      <c r="T10" s="264"/>
      <c r="U10" s="264"/>
      <c r="V10" s="265"/>
      <c r="W10" s="263">
        <v>1</v>
      </c>
      <c r="X10" s="264"/>
      <c r="Y10" s="265"/>
      <c r="Z10" s="266">
        <v>1</v>
      </c>
      <c r="AA10" s="267"/>
      <c r="AB10" s="267"/>
      <c r="AC10" s="267"/>
      <c r="AD10" s="267"/>
    </row>
    <row r="11" spans="1:30" ht="15.95" customHeight="1" x14ac:dyDescent="0.2">
      <c r="A11" s="268"/>
      <c r="B11" s="268"/>
      <c r="C11" s="268"/>
      <c r="D11" s="268"/>
      <c r="E11" s="268"/>
      <c r="F11" s="268"/>
      <c r="G11" s="268"/>
      <c r="H11" s="268"/>
      <c r="I11" s="268"/>
      <c r="J11" s="268"/>
      <c r="K11" s="268"/>
      <c r="L11" s="268"/>
      <c r="M11" s="268"/>
      <c r="N11" s="268"/>
      <c r="O11" s="268"/>
      <c r="P11" s="268"/>
      <c r="Q11" s="268"/>
      <c r="R11" s="268"/>
      <c r="S11" s="268"/>
      <c r="X11" s="269"/>
      <c r="Y11" s="269"/>
      <c r="Z11" s="269"/>
    </row>
    <row r="12" spans="1:30" ht="15.95" customHeight="1" x14ac:dyDescent="0.2">
      <c r="A12" s="3" t="s">
        <v>120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259"/>
      <c r="U12" s="259"/>
      <c r="V12" s="259"/>
      <c r="W12" s="4"/>
      <c r="X12" s="4"/>
      <c r="Y12" s="4"/>
      <c r="Z12" s="4"/>
      <c r="AA12" s="4"/>
      <c r="AB12" s="4"/>
      <c r="AC12" s="4"/>
      <c r="AD12" s="4"/>
    </row>
    <row r="13" spans="1:30" ht="15.95" customHeight="1" x14ac:dyDescent="0.2">
      <c r="A13" s="3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</row>
    <row r="14" spans="1:30" ht="15.95" customHeight="1" x14ac:dyDescent="0.2">
      <c r="A14" s="3"/>
      <c r="B14" s="3" t="s">
        <v>121</v>
      </c>
      <c r="C14" s="4"/>
      <c r="K14" s="198"/>
      <c r="L14" s="198"/>
      <c r="M14" s="198"/>
      <c r="N14" s="198"/>
      <c r="O14" s="198" t="s">
        <v>122</v>
      </c>
      <c r="P14" s="198"/>
      <c r="Q14" s="198"/>
      <c r="R14" s="198"/>
      <c r="S14" s="198" t="s">
        <v>123</v>
      </c>
      <c r="T14" s="198"/>
      <c r="U14" s="198"/>
      <c r="V14" s="198"/>
      <c r="W14" s="198" t="s">
        <v>124</v>
      </c>
      <c r="X14" s="198"/>
      <c r="Y14" s="198"/>
      <c r="Z14" s="198"/>
      <c r="AA14" s="198" t="s">
        <v>125</v>
      </c>
      <c r="AB14" s="198"/>
      <c r="AC14" s="198"/>
      <c r="AD14" s="198"/>
    </row>
    <row r="15" spans="1:30" ht="15.95" customHeight="1" x14ac:dyDescent="0.2">
      <c r="A15" s="4"/>
      <c r="B15" s="130" t="s">
        <v>9</v>
      </c>
      <c r="C15" s="131"/>
      <c r="D15" s="136" t="s">
        <v>126</v>
      </c>
      <c r="E15" s="130"/>
      <c r="F15" s="130"/>
      <c r="G15" s="130"/>
      <c r="H15" s="130"/>
      <c r="I15" s="130"/>
      <c r="J15" s="131"/>
      <c r="K15" s="136" t="s">
        <v>127</v>
      </c>
      <c r="L15" s="130"/>
      <c r="M15" s="130"/>
      <c r="N15" s="131"/>
      <c r="O15" s="114" t="s">
        <v>128</v>
      </c>
      <c r="P15" s="115"/>
      <c r="Q15" s="115"/>
      <c r="R15" s="116"/>
      <c r="S15" s="114" t="s">
        <v>56</v>
      </c>
      <c r="T15" s="115"/>
      <c r="U15" s="115"/>
      <c r="V15" s="116"/>
      <c r="W15" s="136" t="s">
        <v>129</v>
      </c>
      <c r="X15" s="130"/>
      <c r="Y15" s="130"/>
      <c r="Z15" s="131"/>
      <c r="AA15" s="114" t="s">
        <v>130</v>
      </c>
      <c r="AB15" s="115"/>
      <c r="AC15" s="115"/>
      <c r="AD15" s="115"/>
    </row>
    <row r="16" spans="1:30" ht="15.95" customHeight="1" x14ac:dyDescent="0.2">
      <c r="A16" s="4"/>
      <c r="B16" s="132"/>
      <c r="C16" s="133"/>
      <c r="D16" s="137"/>
      <c r="E16" s="132"/>
      <c r="F16" s="132"/>
      <c r="G16" s="132"/>
      <c r="H16" s="132"/>
      <c r="I16" s="132"/>
      <c r="J16" s="133"/>
      <c r="K16" s="137"/>
      <c r="L16" s="132"/>
      <c r="M16" s="132"/>
      <c r="N16" s="133"/>
      <c r="O16" s="117" t="s">
        <v>131</v>
      </c>
      <c r="P16" s="118"/>
      <c r="Q16" s="118"/>
      <c r="R16" s="119"/>
      <c r="S16" s="117" t="s">
        <v>132</v>
      </c>
      <c r="T16" s="118"/>
      <c r="U16" s="118"/>
      <c r="V16" s="119"/>
      <c r="W16" s="137"/>
      <c r="X16" s="132"/>
      <c r="Y16" s="132"/>
      <c r="Z16" s="133"/>
      <c r="AA16" s="117" t="s">
        <v>133</v>
      </c>
      <c r="AB16" s="118"/>
      <c r="AC16" s="118"/>
      <c r="AD16" s="118"/>
    </row>
    <row r="17" spans="1:30" ht="32.1" customHeight="1" x14ac:dyDescent="0.2">
      <c r="A17" s="4"/>
      <c r="B17" s="120" t="s">
        <v>134</v>
      </c>
      <c r="C17" s="121"/>
      <c r="D17" s="210" t="str">
        <f>A10</f>
        <v>Varredeira Mecânica</v>
      </c>
      <c r="E17" s="211"/>
      <c r="F17" s="211"/>
      <c r="G17" s="211"/>
      <c r="H17" s="211"/>
      <c r="I17" s="211"/>
      <c r="J17" s="212"/>
      <c r="K17" s="146" t="s">
        <v>135</v>
      </c>
      <c r="L17" s="120"/>
      <c r="M17" s="120"/>
      <c r="N17" s="121"/>
      <c r="O17" s="256"/>
      <c r="P17" s="257"/>
      <c r="Q17" s="257"/>
      <c r="R17" s="258"/>
      <c r="S17" s="216"/>
      <c r="T17" s="217"/>
      <c r="U17" s="217"/>
      <c r="V17" s="218"/>
      <c r="W17" s="153"/>
      <c r="X17" s="154"/>
      <c r="Y17" s="154"/>
      <c r="Z17" s="197"/>
      <c r="AA17" s="182"/>
      <c r="AB17" s="183"/>
      <c r="AC17" s="183"/>
      <c r="AD17" s="183"/>
    </row>
    <row r="18" spans="1:30" ht="15.95" customHeight="1" x14ac:dyDescent="0.2">
      <c r="A18" s="4"/>
      <c r="B18" s="4"/>
      <c r="C18" s="4"/>
    </row>
    <row r="19" spans="1:30" ht="15.95" customHeight="1" x14ac:dyDescent="0.2">
      <c r="A19" s="3"/>
      <c r="B19" s="3" t="s">
        <v>136</v>
      </c>
      <c r="C19" s="4"/>
      <c r="K19" s="198"/>
      <c r="L19" s="198"/>
      <c r="M19" s="198"/>
      <c r="N19" s="198"/>
      <c r="O19" s="198" t="s">
        <v>122</v>
      </c>
      <c r="P19" s="198"/>
      <c r="Q19" s="198"/>
      <c r="R19" s="198"/>
      <c r="S19" s="198" t="s">
        <v>123</v>
      </c>
      <c r="T19" s="198"/>
      <c r="U19" s="198"/>
      <c r="V19" s="198"/>
      <c r="W19" s="198" t="s">
        <v>124</v>
      </c>
      <c r="X19" s="198"/>
      <c r="Y19" s="198"/>
      <c r="Z19" s="198"/>
      <c r="AA19" s="198" t="s">
        <v>125</v>
      </c>
      <c r="AB19" s="198"/>
      <c r="AC19" s="198"/>
      <c r="AD19" s="198"/>
    </row>
    <row r="20" spans="1:30" ht="15.95" customHeight="1" x14ac:dyDescent="0.2">
      <c r="A20" s="4"/>
      <c r="B20" s="130" t="s">
        <v>9</v>
      </c>
      <c r="C20" s="131"/>
      <c r="D20" s="136" t="s">
        <v>126</v>
      </c>
      <c r="E20" s="130"/>
      <c r="F20" s="130"/>
      <c r="G20" s="130"/>
      <c r="H20" s="130"/>
      <c r="I20" s="130"/>
      <c r="J20" s="131"/>
      <c r="K20" s="136" t="s">
        <v>137</v>
      </c>
      <c r="L20" s="130"/>
      <c r="M20" s="130"/>
      <c r="N20" s="131"/>
      <c r="O20" s="114" t="s">
        <v>128</v>
      </c>
      <c r="P20" s="115"/>
      <c r="Q20" s="115"/>
      <c r="R20" s="116"/>
      <c r="S20" s="114" t="s">
        <v>56</v>
      </c>
      <c r="T20" s="115"/>
      <c r="U20" s="115"/>
      <c r="V20" s="116"/>
      <c r="W20" s="114" t="s">
        <v>138</v>
      </c>
      <c r="X20" s="115"/>
      <c r="Y20" s="115"/>
      <c r="Z20" s="116"/>
      <c r="AA20" s="114" t="s">
        <v>130</v>
      </c>
      <c r="AB20" s="115"/>
      <c r="AC20" s="115"/>
      <c r="AD20" s="115"/>
    </row>
    <row r="21" spans="1:30" ht="15.95" customHeight="1" x14ac:dyDescent="0.2">
      <c r="A21" s="4"/>
      <c r="B21" s="132"/>
      <c r="C21" s="133"/>
      <c r="D21" s="137"/>
      <c r="E21" s="132"/>
      <c r="F21" s="132"/>
      <c r="G21" s="132"/>
      <c r="H21" s="132"/>
      <c r="I21" s="132"/>
      <c r="J21" s="133"/>
      <c r="K21" s="137"/>
      <c r="L21" s="132"/>
      <c r="M21" s="132"/>
      <c r="N21" s="133"/>
      <c r="O21" s="117" t="s">
        <v>131</v>
      </c>
      <c r="P21" s="118"/>
      <c r="Q21" s="118"/>
      <c r="R21" s="119"/>
      <c r="S21" s="117" t="s">
        <v>139</v>
      </c>
      <c r="T21" s="118"/>
      <c r="U21" s="118"/>
      <c r="V21" s="119"/>
      <c r="W21" s="117" t="s">
        <v>140</v>
      </c>
      <c r="X21" s="118"/>
      <c r="Y21" s="118"/>
      <c r="Z21" s="119"/>
      <c r="AA21" s="117" t="s">
        <v>133</v>
      </c>
      <c r="AB21" s="118"/>
      <c r="AC21" s="118"/>
      <c r="AD21" s="118"/>
    </row>
    <row r="22" spans="1:30" ht="15.95" customHeight="1" x14ac:dyDescent="0.2">
      <c r="A22" s="4"/>
      <c r="B22" s="86" t="s">
        <v>141</v>
      </c>
      <c r="C22" s="87"/>
      <c r="D22" s="226" t="str">
        <f>D17</f>
        <v>Varredeira Mecânica</v>
      </c>
      <c r="E22" s="227"/>
      <c r="F22" s="227"/>
      <c r="G22" s="227"/>
      <c r="H22" s="227"/>
      <c r="I22" s="227"/>
      <c r="J22" s="228"/>
      <c r="K22" s="146" t="s">
        <v>142</v>
      </c>
      <c r="L22" s="120"/>
      <c r="M22" s="120"/>
      <c r="N22" s="121"/>
      <c r="O22" s="128"/>
      <c r="P22" s="129"/>
      <c r="Q22" s="129"/>
      <c r="R22" s="241"/>
      <c r="S22" s="245"/>
      <c r="T22" s="246"/>
      <c r="U22" s="246"/>
      <c r="V22" s="247"/>
      <c r="W22" s="153"/>
      <c r="X22" s="154"/>
      <c r="Y22" s="154"/>
      <c r="Z22" s="197"/>
      <c r="AA22" s="125"/>
      <c r="AB22" s="126"/>
      <c r="AC22" s="126"/>
      <c r="AD22" s="126"/>
    </row>
    <row r="23" spans="1:30" ht="15.95" customHeight="1" x14ac:dyDescent="0.2">
      <c r="A23" s="4"/>
      <c r="B23" s="248"/>
      <c r="C23" s="249"/>
      <c r="D23" s="250"/>
      <c r="E23" s="251"/>
      <c r="F23" s="251"/>
      <c r="G23" s="251"/>
      <c r="H23" s="251"/>
      <c r="I23" s="251"/>
      <c r="J23" s="252"/>
      <c r="K23" s="146" t="s">
        <v>143</v>
      </c>
      <c r="L23" s="120"/>
      <c r="M23" s="120"/>
      <c r="N23" s="121"/>
      <c r="O23" s="128"/>
      <c r="P23" s="129"/>
      <c r="Q23" s="129"/>
      <c r="R23" s="241"/>
      <c r="S23" s="245"/>
      <c r="T23" s="246"/>
      <c r="U23" s="246"/>
      <c r="V23" s="247"/>
      <c r="W23" s="153"/>
      <c r="X23" s="154"/>
      <c r="Y23" s="154"/>
      <c r="Z23" s="197"/>
      <c r="AA23" s="125"/>
      <c r="AB23" s="126"/>
      <c r="AC23" s="126"/>
      <c r="AD23" s="126"/>
    </row>
    <row r="24" spans="1:30" ht="15.95" customHeight="1" x14ac:dyDescent="0.2">
      <c r="A24" s="4"/>
      <c r="B24" s="248"/>
      <c r="C24" s="249"/>
      <c r="D24" s="250"/>
      <c r="E24" s="251"/>
      <c r="F24" s="251"/>
      <c r="G24" s="251"/>
      <c r="H24" s="251"/>
      <c r="I24" s="251"/>
      <c r="J24" s="252"/>
      <c r="K24" s="146" t="s">
        <v>144</v>
      </c>
      <c r="L24" s="120"/>
      <c r="M24" s="120"/>
      <c r="N24" s="121"/>
      <c r="O24" s="128"/>
      <c r="P24" s="129"/>
      <c r="Q24" s="129"/>
      <c r="R24" s="241"/>
      <c r="S24" s="245"/>
      <c r="T24" s="246"/>
      <c r="U24" s="246"/>
      <c r="V24" s="247"/>
      <c r="W24" s="153"/>
      <c r="X24" s="154"/>
      <c r="Y24" s="154"/>
      <c r="Z24" s="197"/>
      <c r="AA24" s="125"/>
      <c r="AB24" s="126"/>
      <c r="AC24" s="126"/>
      <c r="AD24" s="126"/>
    </row>
    <row r="25" spans="1:30" ht="15.95" customHeight="1" x14ac:dyDescent="0.2">
      <c r="A25" s="4"/>
      <c r="B25" s="248"/>
      <c r="C25" s="249"/>
      <c r="D25" s="250"/>
      <c r="E25" s="251"/>
      <c r="F25" s="251"/>
      <c r="G25" s="251"/>
      <c r="H25" s="251"/>
      <c r="I25" s="251"/>
      <c r="J25" s="252"/>
      <c r="K25" s="146" t="s">
        <v>145</v>
      </c>
      <c r="L25" s="120"/>
      <c r="M25" s="120"/>
      <c r="N25" s="121"/>
      <c r="O25" s="128"/>
      <c r="P25" s="129"/>
      <c r="Q25" s="129"/>
      <c r="R25" s="241"/>
      <c r="S25" s="242"/>
      <c r="T25" s="243"/>
      <c r="U25" s="243"/>
      <c r="V25" s="244"/>
      <c r="W25" s="153"/>
      <c r="X25" s="154"/>
      <c r="Y25" s="154"/>
      <c r="Z25" s="197"/>
      <c r="AA25" s="125"/>
      <c r="AB25" s="126"/>
      <c r="AC25" s="126"/>
      <c r="AD25" s="126"/>
    </row>
    <row r="26" spans="1:30" ht="15.95" customHeight="1" x14ac:dyDescent="0.2">
      <c r="A26" s="4"/>
      <c r="B26" s="88"/>
      <c r="C26" s="89"/>
      <c r="D26" s="229"/>
      <c r="E26" s="230"/>
      <c r="F26" s="230"/>
      <c r="G26" s="230"/>
      <c r="H26" s="230"/>
      <c r="I26" s="230"/>
      <c r="J26" s="231"/>
      <c r="K26" s="146" t="s">
        <v>146</v>
      </c>
      <c r="L26" s="120"/>
      <c r="M26" s="120"/>
      <c r="N26" s="121"/>
      <c r="O26" s="128"/>
      <c r="P26" s="129"/>
      <c r="Q26" s="129"/>
      <c r="R26" s="241"/>
      <c r="S26" s="253"/>
      <c r="T26" s="254"/>
      <c r="U26" s="254"/>
      <c r="V26" s="255"/>
      <c r="W26" s="153"/>
      <c r="X26" s="154"/>
      <c r="Y26" s="154"/>
      <c r="Z26" s="197"/>
      <c r="AA26" s="125"/>
      <c r="AB26" s="126"/>
      <c r="AC26" s="126"/>
      <c r="AD26" s="126"/>
    </row>
    <row r="27" spans="1:30" ht="15.95" customHeight="1" x14ac:dyDescent="0.2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5"/>
      <c r="O27" s="232"/>
      <c r="P27" s="233"/>
      <c r="Q27" s="233"/>
      <c r="R27" s="234"/>
      <c r="S27" s="235"/>
      <c r="T27" s="236"/>
      <c r="U27" s="236"/>
      <c r="V27" s="237"/>
      <c r="W27" s="238"/>
      <c r="X27" s="239"/>
      <c r="Y27" s="239"/>
      <c r="Z27" s="240"/>
      <c r="AA27" s="182"/>
      <c r="AB27" s="183"/>
      <c r="AC27" s="183"/>
      <c r="AD27" s="183"/>
    </row>
    <row r="28" spans="1:30" ht="15.95" customHeight="1" x14ac:dyDescent="0.2">
      <c r="A28" s="4"/>
      <c r="B28" s="4"/>
      <c r="C28" s="4"/>
    </row>
    <row r="29" spans="1:30" ht="15.95" customHeight="1" x14ac:dyDescent="0.2">
      <c r="A29" s="3"/>
      <c r="B29" s="209" t="s">
        <v>147</v>
      </c>
      <c r="C29" s="209"/>
      <c r="D29" s="209"/>
      <c r="E29" s="209"/>
      <c r="F29" s="209"/>
      <c r="G29" s="209"/>
      <c r="H29" s="209"/>
      <c r="I29" s="209"/>
      <c r="J29" s="209"/>
      <c r="K29" s="209"/>
      <c r="L29" s="209"/>
      <c r="M29" s="209"/>
      <c r="N29" s="209"/>
      <c r="O29" s="198" t="s">
        <v>122</v>
      </c>
      <c r="P29" s="198"/>
      <c r="Q29" s="198"/>
      <c r="R29" s="198"/>
      <c r="S29" s="198" t="s">
        <v>123</v>
      </c>
      <c r="T29" s="198"/>
      <c r="U29" s="198"/>
      <c r="V29" s="198"/>
      <c r="W29" s="198" t="s">
        <v>148</v>
      </c>
      <c r="X29" s="198"/>
      <c r="Y29" s="198"/>
      <c r="Z29" s="198"/>
      <c r="AA29" s="198" t="s">
        <v>149</v>
      </c>
      <c r="AB29" s="198"/>
      <c r="AC29" s="198"/>
      <c r="AD29" s="198"/>
    </row>
    <row r="30" spans="1:30" ht="15.95" customHeight="1" x14ac:dyDescent="0.2">
      <c r="A30" s="4"/>
      <c r="B30" s="130" t="s">
        <v>9</v>
      </c>
      <c r="C30" s="131"/>
      <c r="D30" s="136" t="s">
        <v>126</v>
      </c>
      <c r="E30" s="130"/>
      <c r="F30" s="130"/>
      <c r="G30" s="130"/>
      <c r="H30" s="130"/>
      <c r="I30" s="130"/>
      <c r="J30" s="131"/>
      <c r="K30" s="114" t="s">
        <v>150</v>
      </c>
      <c r="L30" s="115"/>
      <c r="M30" s="115"/>
      <c r="N30" s="116"/>
      <c r="O30" s="114" t="s">
        <v>128</v>
      </c>
      <c r="P30" s="115"/>
      <c r="Q30" s="115"/>
      <c r="R30" s="116"/>
      <c r="S30" s="114" t="s">
        <v>151</v>
      </c>
      <c r="T30" s="115"/>
      <c r="U30" s="115"/>
      <c r="V30" s="116"/>
      <c r="W30" s="114" t="s">
        <v>130</v>
      </c>
      <c r="X30" s="115"/>
      <c r="Y30" s="115"/>
      <c r="Z30" s="116"/>
      <c r="AA30" s="114" t="s">
        <v>152</v>
      </c>
      <c r="AB30" s="115"/>
      <c r="AC30" s="115"/>
      <c r="AD30" s="115"/>
    </row>
    <row r="31" spans="1:30" ht="15.95" customHeight="1" x14ac:dyDescent="0.2">
      <c r="A31" s="4"/>
      <c r="B31" s="132"/>
      <c r="C31" s="133"/>
      <c r="D31" s="137"/>
      <c r="E31" s="132"/>
      <c r="F31" s="132"/>
      <c r="G31" s="132"/>
      <c r="H31" s="132"/>
      <c r="I31" s="132"/>
      <c r="J31" s="133"/>
      <c r="K31" s="117" t="s">
        <v>153</v>
      </c>
      <c r="L31" s="118"/>
      <c r="M31" s="118"/>
      <c r="N31" s="119"/>
      <c r="O31" s="117" t="s">
        <v>131</v>
      </c>
      <c r="P31" s="118"/>
      <c r="Q31" s="118"/>
      <c r="R31" s="119"/>
      <c r="S31" s="117" t="s">
        <v>154</v>
      </c>
      <c r="T31" s="118"/>
      <c r="U31" s="118"/>
      <c r="V31" s="119"/>
      <c r="W31" s="117" t="s">
        <v>133</v>
      </c>
      <c r="X31" s="118"/>
      <c r="Y31" s="118"/>
      <c r="Z31" s="119"/>
      <c r="AA31" s="117" t="s">
        <v>155</v>
      </c>
      <c r="AB31" s="118"/>
      <c r="AC31" s="118"/>
      <c r="AD31" s="118"/>
    </row>
    <row r="32" spans="1:30" ht="15.95" customHeight="1" x14ac:dyDescent="0.2">
      <c r="A32" s="4"/>
      <c r="B32" s="86" t="s">
        <v>156</v>
      </c>
      <c r="C32" s="87"/>
      <c r="D32" s="226" t="str">
        <f>D22</f>
        <v>Varredeira Mecânica</v>
      </c>
      <c r="E32" s="227"/>
      <c r="F32" s="227"/>
      <c r="G32" s="227"/>
      <c r="H32" s="227"/>
      <c r="I32" s="227"/>
      <c r="J32" s="228"/>
      <c r="K32" s="146" t="s">
        <v>157</v>
      </c>
      <c r="L32" s="120"/>
      <c r="M32" s="120"/>
      <c r="N32" s="121"/>
      <c r="O32" s="223"/>
      <c r="P32" s="224"/>
      <c r="Q32" s="224"/>
      <c r="R32" s="225"/>
      <c r="S32" s="142"/>
      <c r="T32" s="143"/>
      <c r="U32" s="143"/>
      <c r="V32" s="155"/>
      <c r="W32" s="125"/>
      <c r="X32" s="126"/>
      <c r="Y32" s="126"/>
      <c r="Z32" s="127"/>
      <c r="AA32" s="219"/>
      <c r="AB32" s="220"/>
      <c r="AC32" s="220"/>
      <c r="AD32" s="220"/>
    </row>
    <row r="33" spans="1:30" ht="15.95" customHeight="1" x14ac:dyDescent="0.2">
      <c r="A33" s="4"/>
      <c r="B33" s="88"/>
      <c r="C33" s="89"/>
      <c r="D33" s="229"/>
      <c r="E33" s="230"/>
      <c r="F33" s="230"/>
      <c r="G33" s="230"/>
      <c r="H33" s="230"/>
      <c r="I33" s="230"/>
      <c r="J33" s="231"/>
      <c r="K33" s="146" t="s">
        <v>158</v>
      </c>
      <c r="L33" s="120"/>
      <c r="M33" s="120"/>
      <c r="N33" s="121"/>
      <c r="O33" s="223"/>
      <c r="P33" s="224"/>
      <c r="Q33" s="224"/>
      <c r="R33" s="225"/>
      <c r="S33" s="142"/>
      <c r="T33" s="143"/>
      <c r="U33" s="143"/>
      <c r="V33" s="155"/>
      <c r="W33" s="125"/>
      <c r="X33" s="126"/>
      <c r="Y33" s="126"/>
      <c r="Z33" s="127"/>
      <c r="AA33" s="221"/>
      <c r="AB33" s="222"/>
      <c r="AC33" s="222"/>
      <c r="AD33" s="222"/>
    </row>
    <row r="34" spans="1:30" ht="15.95" customHeight="1" x14ac:dyDescent="0.2">
      <c r="A34" s="4"/>
      <c r="K34" s="193" t="s">
        <v>159</v>
      </c>
      <c r="L34" s="193"/>
      <c r="M34" s="193"/>
      <c r="N34" s="193"/>
      <c r="O34" s="193" t="s">
        <v>160</v>
      </c>
      <c r="P34" s="193"/>
      <c r="Q34" s="193"/>
      <c r="R34" s="193"/>
      <c r="S34" s="193" t="s">
        <v>161</v>
      </c>
      <c r="T34" s="193"/>
      <c r="U34" s="193"/>
      <c r="V34" s="193"/>
      <c r="W34" s="193" t="s">
        <v>162</v>
      </c>
      <c r="X34" s="193"/>
      <c r="Y34" s="193"/>
      <c r="Z34" s="193"/>
      <c r="AA34" s="193" t="s">
        <v>163</v>
      </c>
      <c r="AB34" s="193"/>
      <c r="AC34" s="193"/>
      <c r="AD34" s="193"/>
    </row>
    <row r="35" spans="1:30" ht="15.95" customHeight="1" x14ac:dyDescent="0.2">
      <c r="A35" s="4"/>
      <c r="K35" s="114" t="s">
        <v>152</v>
      </c>
      <c r="L35" s="115"/>
      <c r="M35" s="115"/>
      <c r="N35" s="116"/>
      <c r="O35" s="114" t="s">
        <v>164</v>
      </c>
      <c r="P35" s="115"/>
      <c r="Q35" s="115"/>
      <c r="R35" s="116"/>
      <c r="S35" s="114" t="s">
        <v>165</v>
      </c>
      <c r="T35" s="115"/>
      <c r="U35" s="115"/>
      <c r="V35" s="116"/>
      <c r="W35" s="114" t="s">
        <v>129</v>
      </c>
      <c r="X35" s="115"/>
      <c r="Y35" s="115"/>
      <c r="Z35" s="116"/>
      <c r="AA35" s="114" t="s">
        <v>130</v>
      </c>
      <c r="AB35" s="115"/>
      <c r="AC35" s="115"/>
      <c r="AD35" s="115"/>
    </row>
    <row r="36" spans="1:30" ht="15.95" customHeight="1" x14ac:dyDescent="0.2">
      <c r="A36" s="4"/>
      <c r="K36" s="117" t="s">
        <v>155</v>
      </c>
      <c r="L36" s="118"/>
      <c r="M36" s="118"/>
      <c r="N36" s="119"/>
      <c r="O36" s="117" t="s">
        <v>155</v>
      </c>
      <c r="P36" s="118"/>
      <c r="Q36" s="118"/>
      <c r="R36" s="119"/>
      <c r="S36" s="117" t="s">
        <v>155</v>
      </c>
      <c r="T36" s="118"/>
      <c r="U36" s="118"/>
      <c r="V36" s="119"/>
      <c r="W36" s="117" t="s">
        <v>166</v>
      </c>
      <c r="X36" s="118"/>
      <c r="Y36" s="118"/>
      <c r="Z36" s="119"/>
      <c r="AA36" s="117" t="s">
        <v>133</v>
      </c>
      <c r="AB36" s="118"/>
      <c r="AC36" s="118"/>
      <c r="AD36" s="118"/>
    </row>
    <row r="37" spans="1:30" ht="15.95" customHeight="1" x14ac:dyDescent="0.2">
      <c r="A37" s="4"/>
      <c r="J37" s="5"/>
      <c r="K37" s="125"/>
      <c r="L37" s="126"/>
      <c r="M37" s="126"/>
      <c r="N37" s="127"/>
      <c r="O37" s="153"/>
      <c r="P37" s="154"/>
      <c r="Q37" s="154"/>
      <c r="R37" s="197"/>
      <c r="S37" s="216"/>
      <c r="T37" s="217"/>
      <c r="U37" s="217"/>
      <c r="V37" s="218"/>
      <c r="W37" s="153"/>
      <c r="X37" s="154"/>
      <c r="Y37" s="154"/>
      <c r="Z37" s="197"/>
      <c r="AA37" s="182"/>
      <c r="AB37" s="183"/>
      <c r="AC37" s="183"/>
      <c r="AD37" s="183"/>
    </row>
    <row r="38" spans="1:30" ht="15.95" customHeight="1" x14ac:dyDescent="0.2">
      <c r="A38" s="4"/>
    </row>
    <row r="39" spans="1:30" ht="15.95" customHeight="1" x14ac:dyDescent="0.2">
      <c r="A39" s="3"/>
      <c r="B39" s="3" t="s">
        <v>167</v>
      </c>
      <c r="C39" s="4"/>
      <c r="K39" s="30"/>
      <c r="L39" s="30"/>
      <c r="M39" s="31" t="s">
        <v>122</v>
      </c>
      <c r="N39" s="30"/>
      <c r="O39" s="198" t="s">
        <v>123</v>
      </c>
      <c r="P39" s="198"/>
      <c r="Q39" s="198"/>
      <c r="R39" s="198"/>
      <c r="S39" s="198" t="s">
        <v>124</v>
      </c>
      <c r="T39" s="198"/>
      <c r="U39" s="198"/>
      <c r="V39" s="198"/>
      <c r="W39" s="198" t="s">
        <v>159</v>
      </c>
      <c r="X39" s="198"/>
      <c r="Y39" s="198"/>
      <c r="Z39" s="198"/>
      <c r="AA39" s="198" t="s">
        <v>168</v>
      </c>
      <c r="AB39" s="198"/>
      <c r="AC39" s="198"/>
      <c r="AD39" s="198"/>
    </row>
    <row r="40" spans="1:30" ht="15.95" customHeight="1" x14ac:dyDescent="0.2">
      <c r="A40" s="4"/>
      <c r="B40" s="130" t="s">
        <v>9</v>
      </c>
      <c r="C40" s="131"/>
      <c r="D40" s="136" t="s">
        <v>126</v>
      </c>
      <c r="E40" s="130"/>
      <c r="F40" s="130"/>
      <c r="G40" s="130"/>
      <c r="H40" s="130"/>
      <c r="I40" s="130"/>
      <c r="J40" s="131"/>
      <c r="K40" s="114" t="s">
        <v>169</v>
      </c>
      <c r="L40" s="115"/>
      <c r="M40" s="115"/>
      <c r="N40" s="116"/>
      <c r="O40" s="114" t="s">
        <v>170</v>
      </c>
      <c r="P40" s="115"/>
      <c r="Q40" s="115"/>
      <c r="R40" s="116"/>
      <c r="S40" s="114" t="s">
        <v>171</v>
      </c>
      <c r="T40" s="115"/>
      <c r="U40" s="115"/>
      <c r="V40" s="116"/>
      <c r="W40" s="114" t="s">
        <v>33</v>
      </c>
      <c r="X40" s="115"/>
      <c r="Y40" s="115"/>
      <c r="Z40" s="116"/>
      <c r="AA40" s="114" t="s">
        <v>130</v>
      </c>
      <c r="AB40" s="115"/>
      <c r="AC40" s="115"/>
      <c r="AD40" s="115"/>
    </row>
    <row r="41" spans="1:30" ht="15.95" customHeight="1" x14ac:dyDescent="0.2">
      <c r="A41" s="4"/>
      <c r="B41" s="132"/>
      <c r="C41" s="133"/>
      <c r="D41" s="137"/>
      <c r="E41" s="132"/>
      <c r="F41" s="132"/>
      <c r="G41" s="132"/>
      <c r="H41" s="132"/>
      <c r="I41" s="132"/>
      <c r="J41" s="133"/>
      <c r="K41" s="117" t="s">
        <v>172</v>
      </c>
      <c r="L41" s="118"/>
      <c r="M41" s="118"/>
      <c r="N41" s="119"/>
      <c r="O41" s="117" t="s">
        <v>173</v>
      </c>
      <c r="P41" s="118"/>
      <c r="Q41" s="118"/>
      <c r="R41" s="119"/>
      <c r="S41" s="117" t="s">
        <v>174</v>
      </c>
      <c r="T41" s="118"/>
      <c r="U41" s="118"/>
      <c r="V41" s="119"/>
      <c r="W41" s="117" t="s">
        <v>175</v>
      </c>
      <c r="X41" s="118"/>
      <c r="Y41" s="118"/>
      <c r="Z41" s="119"/>
      <c r="AA41" s="117" t="s">
        <v>133</v>
      </c>
      <c r="AB41" s="118"/>
      <c r="AC41" s="118"/>
      <c r="AD41" s="118"/>
    </row>
    <row r="42" spans="1:30" ht="32.1" customHeight="1" x14ac:dyDescent="0.2">
      <c r="A42" s="4"/>
      <c r="B42" s="120" t="s">
        <v>176</v>
      </c>
      <c r="C42" s="121"/>
      <c r="D42" s="210" t="str">
        <f>D32</f>
        <v>Varredeira Mecânica</v>
      </c>
      <c r="E42" s="211"/>
      <c r="F42" s="211"/>
      <c r="G42" s="211"/>
      <c r="H42" s="211"/>
      <c r="I42" s="211"/>
      <c r="J42" s="212"/>
      <c r="K42" s="153"/>
      <c r="L42" s="154"/>
      <c r="M42" s="154"/>
      <c r="N42" s="197"/>
      <c r="O42" s="213"/>
      <c r="P42" s="214"/>
      <c r="Q42" s="214"/>
      <c r="R42" s="215"/>
      <c r="S42" s="146"/>
      <c r="T42" s="120"/>
      <c r="U42" s="120"/>
      <c r="V42" s="121"/>
      <c r="W42" s="153"/>
      <c r="X42" s="154"/>
      <c r="Y42" s="154"/>
      <c r="Z42" s="197"/>
      <c r="AA42" s="182"/>
      <c r="AB42" s="183"/>
      <c r="AC42" s="183"/>
      <c r="AD42" s="183"/>
    </row>
    <row r="43" spans="1:30" ht="15.95" customHeight="1" x14ac:dyDescent="0.2"/>
    <row r="44" spans="1:30" ht="15.95" customHeight="1" x14ac:dyDescent="0.2">
      <c r="A44" s="3"/>
      <c r="B44" s="209" t="s">
        <v>177</v>
      </c>
      <c r="C44" s="209"/>
      <c r="D44" s="209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198" t="s">
        <v>122</v>
      </c>
      <c r="P44" s="198"/>
      <c r="Q44" s="198"/>
      <c r="R44" s="198"/>
      <c r="S44" s="198" t="s">
        <v>123</v>
      </c>
      <c r="T44" s="198"/>
      <c r="U44" s="198"/>
      <c r="V44" s="198"/>
      <c r="W44" s="198" t="s">
        <v>124</v>
      </c>
      <c r="X44" s="198"/>
      <c r="Y44" s="198"/>
      <c r="Z44" s="198"/>
      <c r="AA44" s="198" t="s">
        <v>178</v>
      </c>
      <c r="AB44" s="198"/>
      <c r="AC44" s="198"/>
      <c r="AD44" s="198"/>
    </row>
    <row r="45" spans="1:30" ht="15.95" customHeight="1" x14ac:dyDescent="0.2">
      <c r="A45" s="4"/>
      <c r="B45" s="130" t="s">
        <v>9</v>
      </c>
      <c r="C45" s="131"/>
      <c r="D45" s="136" t="s">
        <v>126</v>
      </c>
      <c r="E45" s="130"/>
      <c r="F45" s="130"/>
      <c r="G45" s="130"/>
      <c r="H45" s="130"/>
      <c r="I45" s="130"/>
      <c r="J45" s="130"/>
      <c r="K45" s="130"/>
      <c r="L45" s="130"/>
      <c r="M45" s="130"/>
      <c r="N45" s="131"/>
      <c r="O45" s="114" t="s">
        <v>179</v>
      </c>
      <c r="P45" s="115"/>
      <c r="Q45" s="115"/>
      <c r="R45" s="116"/>
      <c r="S45" s="114" t="s">
        <v>33</v>
      </c>
      <c r="T45" s="115"/>
      <c r="U45" s="115"/>
      <c r="V45" s="116"/>
      <c r="W45" s="136" t="s">
        <v>180</v>
      </c>
      <c r="X45" s="130"/>
      <c r="Y45" s="130"/>
      <c r="Z45" s="131"/>
      <c r="AA45" s="114" t="s">
        <v>130</v>
      </c>
      <c r="AB45" s="115"/>
      <c r="AC45" s="115"/>
      <c r="AD45" s="115"/>
    </row>
    <row r="46" spans="1:30" ht="15.95" customHeight="1" x14ac:dyDescent="0.2">
      <c r="A46" s="4"/>
      <c r="B46" s="132"/>
      <c r="C46" s="133"/>
      <c r="D46" s="137"/>
      <c r="E46" s="132"/>
      <c r="F46" s="132"/>
      <c r="G46" s="132"/>
      <c r="H46" s="132"/>
      <c r="I46" s="132"/>
      <c r="J46" s="132"/>
      <c r="K46" s="132"/>
      <c r="L46" s="132"/>
      <c r="M46" s="132"/>
      <c r="N46" s="133"/>
      <c r="O46" s="117" t="s">
        <v>181</v>
      </c>
      <c r="P46" s="118"/>
      <c r="Q46" s="118"/>
      <c r="R46" s="119"/>
      <c r="S46" s="117" t="s">
        <v>175</v>
      </c>
      <c r="T46" s="118"/>
      <c r="U46" s="118"/>
      <c r="V46" s="119"/>
      <c r="W46" s="137"/>
      <c r="X46" s="132"/>
      <c r="Y46" s="132"/>
      <c r="Z46" s="133"/>
      <c r="AA46" s="117" t="s">
        <v>133</v>
      </c>
      <c r="AB46" s="118"/>
      <c r="AC46" s="118"/>
      <c r="AD46" s="118"/>
    </row>
    <row r="47" spans="1:30" ht="15.95" customHeight="1" x14ac:dyDescent="0.2">
      <c r="A47" s="4"/>
      <c r="B47" s="120" t="s">
        <v>182</v>
      </c>
      <c r="C47" s="121"/>
      <c r="D47" s="146" t="str">
        <f>D42</f>
        <v>Varredeira Mecânica</v>
      </c>
      <c r="E47" s="120"/>
      <c r="F47" s="120"/>
      <c r="G47" s="120"/>
      <c r="H47" s="120"/>
      <c r="I47" s="120"/>
      <c r="J47" s="120"/>
      <c r="K47" s="120"/>
      <c r="L47" s="120"/>
      <c r="M47" s="120"/>
      <c r="N47" s="121"/>
      <c r="O47" s="125"/>
      <c r="P47" s="126"/>
      <c r="Q47" s="126"/>
      <c r="R47" s="127"/>
      <c r="S47" s="153"/>
      <c r="T47" s="154"/>
      <c r="U47" s="154"/>
      <c r="V47" s="197"/>
      <c r="W47" s="150"/>
      <c r="X47" s="151"/>
      <c r="Y47" s="151"/>
      <c r="Z47" s="152"/>
      <c r="AA47" s="182"/>
      <c r="AB47" s="183"/>
      <c r="AC47" s="183"/>
      <c r="AD47" s="183"/>
    </row>
    <row r="48" spans="1:30" ht="15.95" customHeight="1" x14ac:dyDescent="0.2">
      <c r="O48" s="208">
        <v>4690</v>
      </c>
      <c r="P48" s="208"/>
      <c r="Q48" s="208"/>
      <c r="R48" s="208"/>
    </row>
    <row r="49" spans="1:30" ht="15.95" customHeight="1" x14ac:dyDescent="0.2">
      <c r="A49" s="3" t="s">
        <v>183</v>
      </c>
    </row>
    <row r="50" spans="1:30" ht="15.95" customHeight="1" x14ac:dyDescent="0.25">
      <c r="A50" s="3"/>
      <c r="B50" s="3" t="s">
        <v>184</v>
      </c>
      <c r="C50" s="4"/>
      <c r="K50" s="32"/>
      <c r="L50" s="32"/>
      <c r="M50" s="32"/>
      <c r="N50" s="32"/>
      <c r="O50" s="198" t="s">
        <v>122</v>
      </c>
      <c r="P50" s="198"/>
      <c r="Q50" s="198"/>
      <c r="R50" s="198"/>
      <c r="S50" s="198" t="s">
        <v>123</v>
      </c>
      <c r="T50" s="198"/>
      <c r="U50" s="198"/>
      <c r="V50" s="198"/>
      <c r="W50" s="198" t="s">
        <v>185</v>
      </c>
      <c r="X50" s="198"/>
      <c r="Y50" s="198"/>
      <c r="Z50" s="198"/>
      <c r="AA50" s="198" t="s">
        <v>186</v>
      </c>
      <c r="AB50" s="198"/>
      <c r="AC50" s="198"/>
      <c r="AD50" s="198"/>
    </row>
    <row r="51" spans="1:30" ht="15.95" customHeight="1" x14ac:dyDescent="0.2">
      <c r="A51" s="4"/>
      <c r="B51" s="130" t="s">
        <v>9</v>
      </c>
      <c r="C51" s="131"/>
      <c r="D51" s="136" t="s">
        <v>126</v>
      </c>
      <c r="E51" s="130"/>
      <c r="F51" s="130"/>
      <c r="G51" s="130"/>
      <c r="H51" s="130"/>
      <c r="I51" s="130"/>
      <c r="J51" s="130"/>
      <c r="K51" s="130"/>
      <c r="L51" s="130"/>
      <c r="M51" s="130"/>
      <c r="N51" s="131"/>
      <c r="O51" s="114" t="s">
        <v>169</v>
      </c>
      <c r="P51" s="115"/>
      <c r="Q51" s="115"/>
      <c r="R51" s="116"/>
      <c r="S51" s="114" t="s">
        <v>187</v>
      </c>
      <c r="T51" s="115"/>
      <c r="U51" s="115"/>
      <c r="V51" s="116"/>
      <c r="W51" s="114" t="s">
        <v>188</v>
      </c>
      <c r="X51" s="115"/>
      <c r="Y51" s="115"/>
      <c r="Z51" s="116"/>
      <c r="AA51" s="114" t="s">
        <v>189</v>
      </c>
      <c r="AB51" s="115"/>
      <c r="AC51" s="115"/>
      <c r="AD51" s="115"/>
    </row>
    <row r="52" spans="1:30" ht="15.95" customHeight="1" x14ac:dyDescent="0.2">
      <c r="A52" s="4"/>
      <c r="B52" s="132"/>
      <c r="C52" s="133"/>
      <c r="D52" s="137"/>
      <c r="E52" s="132"/>
      <c r="F52" s="132"/>
      <c r="G52" s="132"/>
      <c r="H52" s="132"/>
      <c r="I52" s="132"/>
      <c r="J52" s="132"/>
      <c r="K52" s="132"/>
      <c r="L52" s="132"/>
      <c r="M52" s="132"/>
      <c r="N52" s="133"/>
      <c r="O52" s="117" t="s">
        <v>131</v>
      </c>
      <c r="P52" s="118"/>
      <c r="Q52" s="118"/>
      <c r="R52" s="119"/>
      <c r="S52" s="199">
        <v>0.2</v>
      </c>
      <c r="T52" s="200"/>
      <c r="U52" s="200"/>
      <c r="V52" s="201"/>
      <c r="W52" s="117" t="s">
        <v>190</v>
      </c>
      <c r="X52" s="118"/>
      <c r="Y52" s="118"/>
      <c r="Z52" s="119"/>
      <c r="AA52" s="117" t="s">
        <v>191</v>
      </c>
      <c r="AB52" s="118"/>
      <c r="AC52" s="118"/>
      <c r="AD52" s="118"/>
    </row>
    <row r="53" spans="1:30" ht="15.95" customHeight="1" x14ac:dyDescent="0.2">
      <c r="A53" s="4"/>
      <c r="B53" s="120" t="s">
        <v>192</v>
      </c>
      <c r="C53" s="121"/>
      <c r="D53" s="146" t="str">
        <f>D47</f>
        <v>Varredeira Mecânica</v>
      </c>
      <c r="E53" s="120"/>
      <c r="F53" s="120"/>
      <c r="G53" s="120"/>
      <c r="H53" s="120"/>
      <c r="I53" s="120"/>
      <c r="J53" s="120"/>
      <c r="K53" s="120"/>
      <c r="L53" s="120"/>
      <c r="M53" s="120"/>
      <c r="N53" s="121"/>
      <c r="O53" s="202"/>
      <c r="P53" s="203"/>
      <c r="Q53" s="203"/>
      <c r="R53" s="204"/>
      <c r="S53" s="194"/>
      <c r="T53" s="195"/>
      <c r="U53" s="195"/>
      <c r="V53" s="196"/>
      <c r="W53" s="205"/>
      <c r="X53" s="206"/>
      <c r="Y53" s="206"/>
      <c r="Z53" s="207"/>
      <c r="AA53" s="194"/>
      <c r="AB53" s="195"/>
      <c r="AC53" s="195"/>
      <c r="AD53" s="195"/>
    </row>
    <row r="54" spans="1:30" ht="15.95" customHeight="1" x14ac:dyDescent="0.2">
      <c r="S54" s="193" t="s">
        <v>160</v>
      </c>
      <c r="T54" s="193"/>
      <c r="U54" s="193"/>
      <c r="V54" s="193"/>
      <c r="W54" s="193" t="s">
        <v>193</v>
      </c>
      <c r="X54" s="193"/>
      <c r="Y54" s="193"/>
      <c r="Z54" s="193"/>
      <c r="AA54" s="193" t="s">
        <v>194</v>
      </c>
      <c r="AB54" s="193"/>
      <c r="AC54" s="193"/>
      <c r="AD54" s="193"/>
    </row>
    <row r="55" spans="1:30" ht="15.95" customHeight="1" x14ac:dyDescent="0.2">
      <c r="A55" s="4"/>
      <c r="B55" s="4"/>
      <c r="C55" s="4"/>
      <c r="S55" s="114" t="s">
        <v>195</v>
      </c>
      <c r="T55" s="115"/>
      <c r="U55" s="115"/>
      <c r="V55" s="116"/>
      <c r="W55" s="114" t="s">
        <v>196</v>
      </c>
      <c r="X55" s="115"/>
      <c r="Y55" s="115"/>
      <c r="Z55" s="116"/>
      <c r="AA55" s="114" t="s">
        <v>197</v>
      </c>
      <c r="AB55" s="115"/>
      <c r="AC55" s="115"/>
      <c r="AD55" s="115"/>
    </row>
    <row r="56" spans="1:30" ht="15.95" customHeight="1" x14ac:dyDescent="0.2">
      <c r="A56" s="4"/>
      <c r="B56" s="4"/>
      <c r="C56" s="4"/>
      <c r="S56" s="117" t="s">
        <v>198</v>
      </c>
      <c r="T56" s="118"/>
      <c r="U56" s="118"/>
      <c r="V56" s="119"/>
      <c r="W56" s="117" t="s">
        <v>199</v>
      </c>
      <c r="X56" s="118"/>
      <c r="Y56" s="118"/>
      <c r="Z56" s="119"/>
      <c r="AA56" s="117" t="s">
        <v>200</v>
      </c>
      <c r="AB56" s="118"/>
      <c r="AC56" s="118"/>
      <c r="AD56" s="118"/>
    </row>
    <row r="57" spans="1:30" ht="15.95" customHeight="1" x14ac:dyDescent="0.2">
      <c r="S57" s="153"/>
      <c r="T57" s="154"/>
      <c r="U57" s="154"/>
      <c r="V57" s="197"/>
      <c r="W57" s="153"/>
      <c r="X57" s="154"/>
      <c r="Y57" s="154"/>
      <c r="Z57" s="197"/>
      <c r="AA57" s="182"/>
      <c r="AB57" s="183"/>
      <c r="AC57" s="183"/>
      <c r="AD57" s="183"/>
    </row>
    <row r="58" spans="1:30" ht="15.95" customHeight="1" x14ac:dyDescent="0.2"/>
    <row r="59" spans="1:30" ht="15.95" customHeight="1" x14ac:dyDescent="0.25">
      <c r="A59" s="3"/>
      <c r="B59" s="3" t="s">
        <v>201</v>
      </c>
      <c r="C59" s="4"/>
      <c r="K59" s="32"/>
      <c r="L59" s="32"/>
      <c r="M59" s="32"/>
      <c r="N59" s="32"/>
      <c r="O59" s="30"/>
      <c r="P59" s="30"/>
      <c r="Q59" s="31" t="s">
        <v>122</v>
      </c>
      <c r="R59" s="30"/>
      <c r="S59" s="198" t="s">
        <v>123</v>
      </c>
      <c r="T59" s="198"/>
      <c r="U59" s="198"/>
      <c r="V59" s="198"/>
      <c r="W59" s="198" t="s">
        <v>185</v>
      </c>
      <c r="X59" s="198"/>
      <c r="Y59" s="198"/>
      <c r="Z59" s="198"/>
      <c r="AA59" s="198" t="s">
        <v>202</v>
      </c>
      <c r="AB59" s="198"/>
      <c r="AC59" s="198"/>
      <c r="AD59" s="198"/>
    </row>
    <row r="60" spans="1:30" ht="15.95" customHeight="1" x14ac:dyDescent="0.2">
      <c r="A60" s="4"/>
      <c r="B60" s="130" t="s">
        <v>9</v>
      </c>
      <c r="C60" s="131"/>
      <c r="D60" s="136" t="s">
        <v>126</v>
      </c>
      <c r="E60" s="130"/>
      <c r="F60" s="130"/>
      <c r="G60" s="130"/>
      <c r="H60" s="130"/>
      <c r="I60" s="130"/>
      <c r="J60" s="130"/>
      <c r="K60" s="130"/>
      <c r="L60" s="130"/>
      <c r="M60" s="130"/>
      <c r="N60" s="131"/>
      <c r="O60" s="114" t="s">
        <v>169</v>
      </c>
      <c r="P60" s="115"/>
      <c r="Q60" s="115"/>
      <c r="R60" s="116"/>
      <c r="S60" s="114" t="s">
        <v>195</v>
      </c>
      <c r="T60" s="115"/>
      <c r="U60" s="115"/>
      <c r="V60" s="116"/>
      <c r="W60" s="114" t="s">
        <v>203</v>
      </c>
      <c r="X60" s="115"/>
      <c r="Y60" s="115"/>
      <c r="Z60" s="116"/>
      <c r="AA60" s="114" t="s">
        <v>189</v>
      </c>
      <c r="AB60" s="115"/>
      <c r="AC60" s="115"/>
      <c r="AD60" s="115"/>
    </row>
    <row r="61" spans="1:30" ht="15.95" customHeight="1" x14ac:dyDescent="0.2">
      <c r="A61" s="4"/>
      <c r="B61" s="132"/>
      <c r="C61" s="133"/>
      <c r="D61" s="137"/>
      <c r="E61" s="132"/>
      <c r="F61" s="132"/>
      <c r="G61" s="132"/>
      <c r="H61" s="132"/>
      <c r="I61" s="132"/>
      <c r="J61" s="132"/>
      <c r="K61" s="132"/>
      <c r="L61" s="132"/>
      <c r="M61" s="132"/>
      <c r="N61" s="133"/>
      <c r="O61" s="117" t="s">
        <v>131</v>
      </c>
      <c r="P61" s="118"/>
      <c r="Q61" s="118"/>
      <c r="R61" s="119"/>
      <c r="S61" s="117" t="s">
        <v>198</v>
      </c>
      <c r="T61" s="118"/>
      <c r="U61" s="118"/>
      <c r="V61" s="119"/>
      <c r="W61" s="199" t="s">
        <v>195</v>
      </c>
      <c r="X61" s="200"/>
      <c r="Y61" s="200"/>
      <c r="Z61" s="201"/>
      <c r="AA61" s="117" t="s">
        <v>204</v>
      </c>
      <c r="AB61" s="118"/>
      <c r="AC61" s="118"/>
      <c r="AD61" s="118"/>
    </row>
    <row r="62" spans="1:30" ht="15.95" customHeight="1" x14ac:dyDescent="0.2">
      <c r="A62" s="4"/>
      <c r="B62" s="120" t="s">
        <v>205</v>
      </c>
      <c r="C62" s="121"/>
      <c r="D62" s="146" t="str">
        <f>D53</f>
        <v>Varredeira Mecânica</v>
      </c>
      <c r="E62" s="120"/>
      <c r="F62" s="120"/>
      <c r="G62" s="120"/>
      <c r="H62" s="120"/>
      <c r="I62" s="120"/>
      <c r="J62" s="120"/>
      <c r="K62" s="120"/>
      <c r="L62" s="120"/>
      <c r="M62" s="120"/>
      <c r="N62" s="121"/>
      <c r="O62" s="194"/>
      <c r="P62" s="195"/>
      <c r="Q62" s="195"/>
      <c r="R62" s="196"/>
      <c r="S62" s="153"/>
      <c r="T62" s="154"/>
      <c r="U62" s="154"/>
      <c r="V62" s="197"/>
      <c r="W62" s="153"/>
      <c r="X62" s="154"/>
      <c r="Y62" s="154"/>
      <c r="Z62" s="197"/>
      <c r="AA62" s="125"/>
      <c r="AB62" s="126"/>
      <c r="AC62" s="126"/>
      <c r="AD62" s="127"/>
    </row>
    <row r="63" spans="1:30" ht="15.95" customHeight="1" x14ac:dyDescent="0.2">
      <c r="A63" s="4"/>
      <c r="S63" s="193" t="s">
        <v>160</v>
      </c>
      <c r="T63" s="193"/>
      <c r="U63" s="193"/>
      <c r="V63" s="193"/>
      <c r="W63" s="193" t="s">
        <v>193</v>
      </c>
      <c r="X63" s="193"/>
      <c r="Y63" s="193"/>
      <c r="Z63" s="193"/>
      <c r="AA63" s="193" t="s">
        <v>206</v>
      </c>
      <c r="AB63" s="193"/>
      <c r="AC63" s="193"/>
      <c r="AD63" s="193"/>
    </row>
    <row r="64" spans="1:30" ht="15.95" customHeight="1" x14ac:dyDescent="0.2">
      <c r="A64" s="4"/>
      <c r="S64" s="114" t="s">
        <v>207</v>
      </c>
      <c r="T64" s="115"/>
      <c r="U64" s="115"/>
      <c r="V64" s="116"/>
      <c r="W64" s="114" t="s">
        <v>196</v>
      </c>
      <c r="X64" s="115"/>
      <c r="Y64" s="115"/>
      <c r="Z64" s="116"/>
      <c r="AA64" s="114" t="s">
        <v>197</v>
      </c>
      <c r="AB64" s="115"/>
      <c r="AC64" s="115"/>
      <c r="AD64" s="115"/>
    </row>
    <row r="65" spans="1:30" ht="15.95" customHeight="1" x14ac:dyDescent="0.2">
      <c r="A65" s="4"/>
      <c r="S65" s="117" t="s">
        <v>208</v>
      </c>
      <c r="T65" s="118"/>
      <c r="U65" s="118"/>
      <c r="V65" s="119"/>
      <c r="W65" s="117" t="s">
        <v>199</v>
      </c>
      <c r="X65" s="118"/>
      <c r="Y65" s="118"/>
      <c r="Z65" s="119"/>
      <c r="AA65" s="117" t="s">
        <v>200</v>
      </c>
      <c r="AB65" s="118"/>
      <c r="AC65" s="118"/>
      <c r="AD65" s="118"/>
    </row>
    <row r="66" spans="1:30" ht="15.95" customHeight="1" x14ac:dyDescent="0.2">
      <c r="A66" s="4"/>
      <c r="N66" s="5"/>
      <c r="S66" s="185"/>
      <c r="T66" s="186"/>
      <c r="U66" s="186"/>
      <c r="V66" s="187"/>
      <c r="W66" s="188"/>
      <c r="X66" s="189"/>
      <c r="Y66" s="189"/>
      <c r="Z66" s="190"/>
      <c r="AA66" s="191"/>
      <c r="AB66" s="192"/>
      <c r="AC66" s="192"/>
      <c r="AD66" s="192"/>
    </row>
    <row r="67" spans="1:30" ht="15.95" customHeight="1" x14ac:dyDescent="0.2">
      <c r="A67" s="4"/>
      <c r="B67" s="3" t="s">
        <v>209</v>
      </c>
      <c r="K67" s="33"/>
      <c r="L67" s="33"/>
      <c r="M67" s="33"/>
    </row>
    <row r="68" spans="1:30" ht="15.95" customHeight="1" x14ac:dyDescent="0.2">
      <c r="A68" s="4"/>
      <c r="B68" s="130" t="s">
        <v>9</v>
      </c>
      <c r="C68" s="131"/>
      <c r="D68" s="136" t="s">
        <v>126</v>
      </c>
      <c r="E68" s="130"/>
      <c r="F68" s="130"/>
      <c r="G68" s="130"/>
      <c r="H68" s="130"/>
      <c r="I68" s="130"/>
      <c r="J68" s="130"/>
      <c r="K68" s="130"/>
      <c r="L68" s="130"/>
      <c r="M68" s="130"/>
      <c r="N68" s="131"/>
      <c r="O68" s="114" t="s">
        <v>33</v>
      </c>
      <c r="P68" s="115"/>
      <c r="Q68" s="115"/>
      <c r="R68" s="116"/>
      <c r="S68" s="114" t="s">
        <v>210</v>
      </c>
      <c r="T68" s="115"/>
      <c r="U68" s="115"/>
      <c r="V68" s="116"/>
      <c r="W68" s="114"/>
      <c r="X68" s="115"/>
      <c r="Y68" s="115"/>
      <c r="Z68" s="116"/>
      <c r="AA68" s="114" t="s">
        <v>211</v>
      </c>
      <c r="AB68" s="115"/>
      <c r="AC68" s="115"/>
      <c r="AD68" s="115"/>
    </row>
    <row r="69" spans="1:30" ht="15.95" customHeight="1" x14ac:dyDescent="0.2">
      <c r="A69" s="4"/>
      <c r="B69" s="132"/>
      <c r="C69" s="133"/>
      <c r="D69" s="137"/>
      <c r="E69" s="132"/>
      <c r="F69" s="132"/>
      <c r="G69" s="132"/>
      <c r="H69" s="132"/>
      <c r="I69" s="132"/>
      <c r="J69" s="132"/>
      <c r="K69" s="132"/>
      <c r="L69" s="132"/>
      <c r="M69" s="132"/>
      <c r="N69" s="133"/>
      <c r="O69" s="117" t="s">
        <v>199</v>
      </c>
      <c r="P69" s="118"/>
      <c r="Q69" s="118"/>
      <c r="R69" s="119"/>
      <c r="S69" s="117" t="s">
        <v>212</v>
      </c>
      <c r="T69" s="118"/>
      <c r="U69" s="118"/>
      <c r="V69" s="119"/>
      <c r="W69" s="117"/>
      <c r="X69" s="118"/>
      <c r="Y69" s="118"/>
      <c r="Z69" s="119"/>
      <c r="AA69" s="117" t="s">
        <v>212</v>
      </c>
      <c r="AB69" s="118"/>
      <c r="AC69" s="118"/>
      <c r="AD69" s="118"/>
    </row>
    <row r="70" spans="1:30" ht="15.95" customHeight="1" x14ac:dyDescent="0.2">
      <c r="A70" s="4"/>
      <c r="B70" s="120" t="s">
        <v>213</v>
      </c>
      <c r="C70" s="121"/>
      <c r="D70" s="146" t="str">
        <f>D62</f>
        <v>Varredeira Mecânica</v>
      </c>
      <c r="E70" s="120"/>
      <c r="F70" s="120"/>
      <c r="G70" s="120"/>
      <c r="H70" s="120"/>
      <c r="I70" s="120"/>
      <c r="J70" s="120"/>
      <c r="K70" s="120"/>
      <c r="L70" s="120"/>
      <c r="M70" s="120"/>
      <c r="N70" s="121"/>
      <c r="O70" s="179"/>
      <c r="P70" s="180"/>
      <c r="Q70" s="180"/>
      <c r="R70" s="181"/>
      <c r="S70" s="182"/>
      <c r="T70" s="183"/>
      <c r="U70" s="183"/>
      <c r="V70" s="184"/>
      <c r="W70" s="182"/>
      <c r="X70" s="183"/>
      <c r="Y70" s="183"/>
      <c r="Z70" s="184"/>
      <c r="AA70" s="182"/>
      <c r="AB70" s="183"/>
      <c r="AC70" s="183"/>
      <c r="AD70" s="183"/>
    </row>
    <row r="71" spans="1:30" ht="15.95" customHeight="1" x14ac:dyDescent="0.2">
      <c r="AA71" s="176"/>
      <c r="AB71" s="176"/>
      <c r="AC71" s="176"/>
      <c r="AD71" s="176"/>
    </row>
    <row r="72" spans="1:30" ht="15.95" customHeight="1" x14ac:dyDescent="0.2">
      <c r="AA72" s="177"/>
      <c r="AB72" s="178"/>
      <c r="AC72" s="178"/>
      <c r="AD72" s="178"/>
    </row>
    <row r="73" spans="1:30" ht="15.95" customHeight="1" x14ac:dyDescent="0.2"/>
    <row r="74" spans="1:30" ht="15.95" customHeight="1" x14ac:dyDescent="0.2"/>
    <row r="75" spans="1:30" ht="15.95" customHeight="1" x14ac:dyDescent="0.2"/>
    <row r="76" spans="1:30" ht="15.95" customHeight="1" x14ac:dyDescent="0.2"/>
    <row r="77" spans="1:30" ht="15.95" customHeight="1" x14ac:dyDescent="0.2"/>
    <row r="78" spans="1:30" ht="15.95" customHeight="1" x14ac:dyDescent="0.2"/>
    <row r="79" spans="1:30" ht="15.95" customHeight="1" x14ac:dyDescent="0.2">
      <c r="A79" s="4"/>
      <c r="K79" s="33"/>
      <c r="L79" s="33"/>
      <c r="M79" s="33"/>
    </row>
    <row r="80" spans="1:30" ht="15.95" customHeight="1" x14ac:dyDescent="0.2"/>
    <row r="81" spans="1:30" ht="15.95" customHeight="1" x14ac:dyDescent="0.2"/>
    <row r="82" spans="1:30" ht="15.95" customHeight="1" x14ac:dyDescent="0.2"/>
    <row r="83" spans="1:30" ht="15.95" customHeight="1" x14ac:dyDescent="0.2"/>
    <row r="84" spans="1:30" ht="15.95" customHeight="1" x14ac:dyDescent="0.2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AA84" s="4"/>
      <c r="AB84" s="4"/>
      <c r="AC84" s="4"/>
      <c r="AD84" s="4"/>
    </row>
    <row r="85" spans="1:30" ht="15.95" customHeight="1" x14ac:dyDescent="0.2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</row>
    <row r="86" spans="1:30" ht="15.95" customHeight="1" x14ac:dyDescent="0.2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</row>
    <row r="87" spans="1:30" ht="15.95" customHeight="1" x14ac:dyDescent="0.2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</row>
    <row r="88" spans="1:30" ht="15.95" customHeight="1" x14ac:dyDescent="0.2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</row>
    <row r="89" spans="1:30" ht="15.95" customHeight="1" x14ac:dyDescent="0.2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</row>
    <row r="90" spans="1:30" ht="15.95" customHeight="1" x14ac:dyDescent="0.2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</row>
    <row r="91" spans="1:30" ht="15.95" customHeight="1" x14ac:dyDescent="0.2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</row>
    <row r="92" spans="1:30" ht="15.95" customHeight="1" x14ac:dyDescent="0.2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</row>
    <row r="93" spans="1:30" ht="15.95" customHeight="1" x14ac:dyDescent="0.2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</row>
    <row r="94" spans="1:30" ht="15.95" customHeight="1" x14ac:dyDescent="0.2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</row>
    <row r="95" spans="1:30" ht="15.95" customHeight="1" x14ac:dyDescent="0.2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</row>
    <row r="96" spans="1:30" ht="15.95" customHeight="1" x14ac:dyDescent="0.2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</row>
    <row r="97" spans="1:30" ht="15.95" customHeight="1" x14ac:dyDescent="0.2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</row>
    <row r="98" spans="1:30" ht="15.95" customHeight="1" x14ac:dyDescent="0.2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</row>
    <row r="99" spans="1:30" ht="15.95" customHeight="1" x14ac:dyDescent="0.2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</row>
    <row r="100" spans="1:30" ht="15.95" customHeight="1" x14ac:dyDescent="0.2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</row>
    <row r="101" spans="1:30" ht="15.95" customHeight="1" x14ac:dyDescent="0.2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</row>
    <row r="102" spans="1:30" ht="15.95" customHeight="1" x14ac:dyDescent="0.2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</row>
    <row r="103" spans="1:30" ht="15.95" customHeight="1" x14ac:dyDescent="0.2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</row>
    <row r="104" spans="1:30" ht="15.95" customHeight="1" x14ac:dyDescent="0.2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</row>
    <row r="105" spans="1:30" ht="15.95" customHeight="1" x14ac:dyDescent="0.2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</row>
    <row r="106" spans="1:30" ht="15.95" customHeight="1" x14ac:dyDescent="0.2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</row>
    <row r="107" spans="1:30" ht="15.95" customHeight="1" x14ac:dyDescent="0.2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</row>
    <row r="108" spans="1:30" ht="15.95" customHeight="1" x14ac:dyDescent="0.2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</row>
    <row r="109" spans="1:30" ht="15.95" customHeight="1" x14ac:dyDescent="0.2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</row>
    <row r="110" spans="1:30" ht="15.95" customHeight="1" x14ac:dyDescent="0.2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</row>
    <row r="111" spans="1:30" ht="15.95" customHeight="1" x14ac:dyDescent="0.2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</row>
    <row r="112" spans="1:30" ht="15.95" customHeight="1" x14ac:dyDescent="0.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</row>
    <row r="113" spans="1:30" ht="15.95" customHeight="1" x14ac:dyDescent="0.2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</row>
    <row r="114" spans="1:30" ht="15.95" customHeight="1" x14ac:dyDescent="0.2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</row>
    <row r="115" spans="1:30" ht="15.95" customHeight="1" x14ac:dyDescent="0.2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</row>
    <row r="116" spans="1:30" ht="15.95" customHeight="1" x14ac:dyDescent="0.2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</row>
    <row r="117" spans="1:30" ht="15.95" customHeight="1" x14ac:dyDescent="0.2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</row>
    <row r="118" spans="1:30" ht="15.95" customHeight="1" x14ac:dyDescent="0.2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</row>
    <row r="119" spans="1:30" ht="15.95" customHeight="1" x14ac:dyDescent="0.2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</row>
    <row r="120" spans="1:30" ht="15.95" customHeight="1" x14ac:dyDescent="0.2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</row>
    <row r="121" spans="1:30" ht="15.95" customHeight="1" x14ac:dyDescent="0.2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</row>
    <row r="122" spans="1:30" ht="15.95" customHeight="1" x14ac:dyDescent="0.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</row>
    <row r="123" spans="1:30" ht="15.95" customHeight="1" x14ac:dyDescent="0.2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</row>
    <row r="124" spans="1:30" ht="15.95" customHeight="1" x14ac:dyDescent="0.2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</row>
    <row r="125" spans="1:30" ht="15.95" customHeight="1" x14ac:dyDescent="0.2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</row>
    <row r="126" spans="1:30" ht="15.95" customHeight="1" x14ac:dyDescent="0.2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</row>
    <row r="127" spans="1:30" ht="15.95" customHeight="1" x14ac:dyDescent="0.2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</row>
    <row r="128" spans="1:30" ht="15.95" customHeight="1" x14ac:dyDescent="0.2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</row>
    <row r="129" spans="1:30" ht="15.95" customHeight="1" x14ac:dyDescent="0.2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</row>
    <row r="130" spans="1:30" ht="15.95" customHeight="1" x14ac:dyDescent="0.2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</row>
    <row r="131" spans="1:30" ht="15.95" customHeight="1" x14ac:dyDescent="0.2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</row>
    <row r="132" spans="1:30" ht="15.95" customHeight="1" x14ac:dyDescent="0.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</row>
    <row r="133" spans="1:30" ht="15.95" customHeight="1" x14ac:dyDescent="0.2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</row>
    <row r="134" spans="1:30" ht="15.95" customHeight="1" x14ac:dyDescent="0.2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</row>
    <row r="135" spans="1:30" ht="15.95" customHeight="1" x14ac:dyDescent="0.2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</row>
    <row r="136" spans="1:30" ht="15.95" customHeight="1" x14ac:dyDescent="0.2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</row>
    <row r="137" spans="1:30" ht="15.95" customHeight="1" x14ac:dyDescent="0.2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</row>
    <row r="138" spans="1:30" ht="15.95" customHeight="1" x14ac:dyDescent="0.2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</row>
    <row r="139" spans="1:30" ht="15.95" customHeight="1" x14ac:dyDescent="0.2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</row>
    <row r="140" spans="1:30" ht="15.95" customHeight="1" x14ac:dyDescent="0.2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</row>
    <row r="141" spans="1:30" ht="15.95" customHeight="1" x14ac:dyDescent="0.2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</row>
    <row r="142" spans="1:30" ht="15.95" customHeight="1" x14ac:dyDescent="0.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</row>
    <row r="143" spans="1:30" ht="15.95" customHeight="1" x14ac:dyDescent="0.2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</row>
    <row r="144" spans="1:30" ht="15.95" customHeight="1" x14ac:dyDescent="0.2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</row>
    <row r="145" spans="1:30" ht="15.95" customHeight="1" x14ac:dyDescent="0.2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</row>
    <row r="146" spans="1:30" ht="15.95" customHeight="1" x14ac:dyDescent="0.2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</row>
    <row r="147" spans="1:30" ht="15.95" customHeight="1" x14ac:dyDescent="0.2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</row>
    <row r="148" spans="1:30" ht="15.95" customHeight="1" x14ac:dyDescent="0.2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</row>
    <row r="149" spans="1:30" ht="15.95" customHeight="1" x14ac:dyDescent="0.2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</row>
    <row r="150" spans="1:30" ht="15.95" customHeight="1" x14ac:dyDescent="0.2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</row>
    <row r="151" spans="1:30" ht="15.95" customHeight="1" x14ac:dyDescent="0.2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</row>
    <row r="152" spans="1:30" ht="15.95" customHeight="1" x14ac:dyDescent="0.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</row>
    <row r="153" spans="1:30" ht="15.95" customHeight="1" x14ac:dyDescent="0.2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</row>
    <row r="154" spans="1:30" ht="15.95" customHeight="1" x14ac:dyDescent="0.2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</row>
    <row r="155" spans="1:30" ht="15.95" customHeight="1" x14ac:dyDescent="0.2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</row>
    <row r="156" spans="1:30" ht="15.95" customHeight="1" x14ac:dyDescent="0.2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</row>
    <row r="157" spans="1:30" ht="15.95" customHeight="1" x14ac:dyDescent="0.2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</row>
    <row r="158" spans="1:30" ht="15.95" customHeight="1" x14ac:dyDescent="0.2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</row>
    <row r="159" spans="1:30" ht="15.95" customHeight="1" x14ac:dyDescent="0.2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</row>
    <row r="160" spans="1:30" ht="15.95" customHeight="1" x14ac:dyDescent="0.2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</row>
    <row r="161" spans="1:30" ht="15.95" customHeight="1" x14ac:dyDescent="0.2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</row>
    <row r="162" spans="1:30" ht="15.95" customHeight="1" x14ac:dyDescent="0.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</row>
    <row r="163" spans="1:30" ht="15.95" customHeight="1" x14ac:dyDescent="0.2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</row>
    <row r="164" spans="1:30" ht="15.95" customHeight="1" x14ac:dyDescent="0.2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</row>
    <row r="165" spans="1:30" ht="15.95" customHeight="1" x14ac:dyDescent="0.2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</row>
    <row r="166" spans="1:30" ht="15.95" customHeight="1" x14ac:dyDescent="0.2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</row>
    <row r="167" spans="1:30" ht="15.95" customHeight="1" x14ac:dyDescent="0.2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</row>
    <row r="168" spans="1:30" ht="15.95" customHeight="1" x14ac:dyDescent="0.2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</row>
    <row r="169" spans="1:30" ht="15.95" customHeight="1" x14ac:dyDescent="0.2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</row>
    <row r="170" spans="1:30" ht="15.95" customHeight="1" x14ac:dyDescent="0.2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</row>
    <row r="171" spans="1:30" ht="15.95" customHeight="1" x14ac:dyDescent="0.2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</row>
    <row r="172" spans="1:30" ht="15.95" customHeight="1" x14ac:dyDescent="0.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</row>
    <row r="173" spans="1:30" ht="15.95" customHeight="1" x14ac:dyDescent="0.2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</row>
    <row r="174" spans="1:30" ht="15.95" customHeight="1" x14ac:dyDescent="0.2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</row>
    <row r="175" spans="1:30" ht="15.95" customHeight="1" x14ac:dyDescent="0.2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</row>
    <row r="176" spans="1:30" ht="15.95" customHeight="1" x14ac:dyDescent="0.2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</row>
    <row r="177" spans="1:30" ht="15.95" customHeight="1" x14ac:dyDescent="0.2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</row>
    <row r="178" spans="1:30" ht="15.95" customHeight="1" x14ac:dyDescent="0.2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</row>
    <row r="179" spans="1:30" ht="15.95" customHeight="1" x14ac:dyDescent="0.2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</row>
    <row r="180" spans="1:30" ht="15.95" customHeight="1" x14ac:dyDescent="0.2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</row>
    <row r="181" spans="1:30" ht="15.95" customHeight="1" x14ac:dyDescent="0.2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</row>
    <row r="182" spans="1:30" ht="15.95" customHeight="1" x14ac:dyDescent="0.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</row>
    <row r="183" spans="1:30" ht="15.95" customHeight="1" x14ac:dyDescent="0.2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</row>
    <row r="184" spans="1:30" ht="15.95" customHeight="1" x14ac:dyDescent="0.2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</row>
    <row r="185" spans="1:30" ht="15.95" customHeight="1" x14ac:dyDescent="0.2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</row>
    <row r="186" spans="1:30" ht="15.95" customHeight="1" x14ac:dyDescent="0.2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</row>
    <row r="187" spans="1:30" ht="15.95" customHeight="1" x14ac:dyDescent="0.2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</row>
    <row r="188" spans="1:30" ht="15.95" customHeight="1" x14ac:dyDescent="0.2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</row>
    <row r="189" spans="1:30" ht="15.95" customHeight="1" x14ac:dyDescent="0.2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</row>
    <row r="190" spans="1:30" ht="15.95" customHeight="1" x14ac:dyDescent="0.2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</row>
    <row r="191" spans="1:30" ht="15.95" customHeight="1" x14ac:dyDescent="0.2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</row>
    <row r="192" spans="1:30" ht="15.95" customHeight="1" x14ac:dyDescent="0.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</row>
    <row r="193" spans="1:30" ht="15.95" customHeight="1" x14ac:dyDescent="0.2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</row>
    <row r="194" spans="1:30" ht="15.95" customHeight="1" x14ac:dyDescent="0.2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</row>
    <row r="195" spans="1:30" ht="15.95" customHeight="1" x14ac:dyDescent="0.2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</row>
    <row r="196" spans="1:30" ht="15.95" customHeight="1" x14ac:dyDescent="0.2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</row>
    <row r="197" spans="1:30" ht="15.95" customHeight="1" x14ac:dyDescent="0.2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</row>
    <row r="198" spans="1:30" ht="15.95" customHeight="1" x14ac:dyDescent="0.2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</row>
    <row r="199" spans="1:30" ht="15.95" customHeight="1" x14ac:dyDescent="0.2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</row>
    <row r="200" spans="1:30" ht="15.95" customHeight="1" x14ac:dyDescent="0.2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</row>
    <row r="201" spans="1:30" ht="15.95" customHeight="1" x14ac:dyDescent="0.2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</row>
    <row r="202" spans="1:30" ht="15.95" customHeight="1" x14ac:dyDescent="0.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</row>
    <row r="203" spans="1:30" ht="15.95" customHeight="1" x14ac:dyDescent="0.2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</row>
    <row r="204" spans="1:30" ht="15.95" customHeight="1" x14ac:dyDescent="0.2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</row>
    <row r="205" spans="1:30" ht="15.95" customHeight="1" x14ac:dyDescent="0.2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</row>
    <row r="206" spans="1:30" ht="15.95" customHeight="1" x14ac:dyDescent="0.2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</row>
    <row r="207" spans="1:30" ht="15.95" customHeight="1" x14ac:dyDescent="0.2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</row>
    <row r="208" spans="1:30" ht="15.95" customHeight="1" x14ac:dyDescent="0.2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</row>
    <row r="209" spans="1:30" ht="15.95" customHeight="1" x14ac:dyDescent="0.2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</row>
    <row r="210" spans="1:30" ht="15.95" customHeight="1" x14ac:dyDescent="0.2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</row>
    <row r="211" spans="1:30" ht="15.95" customHeight="1" x14ac:dyDescent="0.2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</row>
    <row r="212" spans="1:30" ht="15.95" customHeight="1" x14ac:dyDescent="0.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</row>
    <row r="213" spans="1:30" ht="15.95" customHeight="1" x14ac:dyDescent="0.2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</row>
    <row r="214" spans="1:30" ht="15.95" customHeight="1" x14ac:dyDescent="0.2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</row>
    <row r="215" spans="1:30" ht="15.95" customHeight="1" x14ac:dyDescent="0.2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</row>
    <row r="216" spans="1:30" ht="15.95" customHeight="1" x14ac:dyDescent="0.2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</row>
    <row r="217" spans="1:30" ht="15.95" customHeight="1" x14ac:dyDescent="0.2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</row>
    <row r="218" spans="1:30" ht="15.95" customHeight="1" x14ac:dyDescent="0.2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</row>
    <row r="219" spans="1:30" ht="15.95" customHeight="1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</row>
    <row r="220" spans="1:30" ht="15.95" customHeight="1" x14ac:dyDescent="0.2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</row>
    <row r="221" spans="1:30" ht="15.95" customHeight="1" x14ac:dyDescent="0.2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</row>
    <row r="222" spans="1:30" ht="15.95" customHeight="1" x14ac:dyDescent="0.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</row>
    <row r="223" spans="1:30" ht="15.95" customHeight="1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</row>
    <row r="224" spans="1:30" ht="15.95" customHeight="1" x14ac:dyDescent="0.2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</row>
    <row r="225" spans="1:30" ht="15.95" customHeight="1" x14ac:dyDescent="0.2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</row>
    <row r="226" spans="1:30" ht="15.95" customHeight="1" x14ac:dyDescent="0.2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</row>
    <row r="227" spans="1:30" ht="15.95" customHeight="1" x14ac:dyDescent="0.2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</row>
    <row r="228" spans="1:30" ht="15.95" customHeight="1" x14ac:dyDescent="0.2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</row>
    <row r="229" spans="1:30" ht="15.95" customHeight="1" x14ac:dyDescent="0.2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</row>
    <row r="230" spans="1:30" ht="15.95" customHeight="1" x14ac:dyDescent="0.2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</row>
    <row r="231" spans="1:30" ht="15.95" customHeight="1" x14ac:dyDescent="0.2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</row>
    <row r="232" spans="1:30" ht="15.95" customHeight="1" x14ac:dyDescent="0.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</row>
    <row r="233" spans="1:30" ht="15.95" customHeight="1" x14ac:dyDescent="0.2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</row>
    <row r="234" spans="1:30" ht="15.95" customHeight="1" x14ac:dyDescent="0.2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</row>
    <row r="235" spans="1:30" ht="15.95" customHeight="1" x14ac:dyDescent="0.2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</row>
    <row r="236" spans="1:30" ht="15.95" customHeight="1" x14ac:dyDescent="0.2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</row>
    <row r="237" spans="1:30" ht="15.95" customHeight="1" x14ac:dyDescent="0.2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</row>
    <row r="238" spans="1:30" ht="15.95" customHeight="1" x14ac:dyDescent="0.2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</row>
    <row r="239" spans="1:30" ht="15.95" customHeight="1" x14ac:dyDescent="0.2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</row>
    <row r="240" spans="1:30" ht="15.95" customHeight="1" x14ac:dyDescent="0.2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</row>
    <row r="241" spans="1:30" ht="15.95" customHeight="1" x14ac:dyDescent="0.2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</row>
    <row r="242" spans="1:30" ht="15.95" customHeight="1" x14ac:dyDescent="0.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</row>
    <row r="243" spans="1:30" ht="15.95" customHeight="1" x14ac:dyDescent="0.2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</row>
    <row r="244" spans="1:30" ht="15.95" customHeight="1" x14ac:dyDescent="0.2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</row>
    <row r="245" spans="1:30" ht="15.95" customHeight="1" x14ac:dyDescent="0.2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</row>
    <row r="246" spans="1:30" ht="15.95" customHeight="1" x14ac:dyDescent="0.2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</row>
    <row r="247" spans="1:30" ht="15.95" customHeight="1" x14ac:dyDescent="0.2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</row>
    <row r="248" spans="1:30" ht="15.95" customHeight="1" x14ac:dyDescent="0.2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</row>
    <row r="249" spans="1:30" ht="15.95" customHeight="1" x14ac:dyDescent="0.2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</row>
    <row r="250" spans="1:30" ht="15.95" customHeight="1" x14ac:dyDescent="0.2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</row>
    <row r="251" spans="1:30" ht="15.95" customHeight="1" x14ac:dyDescent="0.2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</row>
    <row r="252" spans="1:30" ht="15.95" customHeight="1" x14ac:dyDescent="0.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</row>
    <row r="253" spans="1:30" ht="15.95" customHeight="1" x14ac:dyDescent="0.2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</row>
    <row r="254" spans="1:30" ht="15.95" customHeight="1" x14ac:dyDescent="0.2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</row>
    <row r="255" spans="1:30" ht="15.95" customHeight="1" x14ac:dyDescent="0.2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</row>
    <row r="256" spans="1:30" ht="15.95" customHeight="1" x14ac:dyDescent="0.2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</row>
    <row r="257" spans="1:30" ht="15.95" customHeight="1" x14ac:dyDescent="0.2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</row>
    <row r="258" spans="1:30" ht="15.95" customHeight="1" x14ac:dyDescent="0.2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</row>
    <row r="259" spans="1:30" ht="15.95" customHeight="1" x14ac:dyDescent="0.2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</row>
    <row r="260" spans="1:30" ht="15.95" customHeight="1" x14ac:dyDescent="0.2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</row>
    <row r="261" spans="1:30" ht="15.95" customHeight="1" x14ac:dyDescent="0.2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</row>
    <row r="262" spans="1:30" ht="15.95" customHeight="1" x14ac:dyDescent="0.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</row>
    <row r="263" spans="1:30" ht="15.95" customHeight="1" x14ac:dyDescent="0.2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</row>
    <row r="264" spans="1:30" ht="15.95" customHeight="1" x14ac:dyDescent="0.2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</row>
    <row r="265" spans="1:30" ht="15.95" customHeight="1" x14ac:dyDescent="0.2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</row>
    <row r="266" spans="1:30" ht="15.95" customHeight="1" x14ac:dyDescent="0.2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</row>
    <row r="267" spans="1:30" ht="15.95" customHeight="1" x14ac:dyDescent="0.2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</row>
    <row r="268" spans="1:30" ht="15.95" customHeight="1" x14ac:dyDescent="0.2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</row>
    <row r="269" spans="1:30" ht="15.95" customHeight="1" x14ac:dyDescent="0.2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</row>
    <row r="270" spans="1:30" ht="15.95" customHeight="1" x14ac:dyDescent="0.2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</row>
    <row r="271" spans="1:30" ht="15.95" customHeight="1" x14ac:dyDescent="0.2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</row>
    <row r="272" spans="1:30" ht="15.95" customHeight="1" x14ac:dyDescent="0.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</row>
    <row r="273" spans="1:30" ht="15.95" customHeight="1" x14ac:dyDescent="0.2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</row>
    <row r="274" spans="1:30" ht="15.95" customHeight="1" x14ac:dyDescent="0.2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</row>
    <row r="275" spans="1:30" ht="15.95" customHeight="1" x14ac:dyDescent="0.2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</row>
    <row r="276" spans="1:30" ht="15.95" customHeight="1" x14ac:dyDescent="0.2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</row>
    <row r="277" spans="1:30" ht="15.95" customHeight="1" x14ac:dyDescent="0.2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</row>
    <row r="278" spans="1:30" ht="15.95" customHeight="1" x14ac:dyDescent="0.2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</row>
    <row r="279" spans="1:30" ht="15.95" customHeight="1" x14ac:dyDescent="0.2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</row>
    <row r="280" spans="1:30" ht="15.95" customHeight="1" x14ac:dyDescent="0.2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</row>
    <row r="281" spans="1:30" ht="15.95" customHeight="1" x14ac:dyDescent="0.2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</row>
    <row r="282" spans="1:30" ht="15.95" customHeight="1" x14ac:dyDescent="0.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</row>
    <row r="283" spans="1:30" ht="15.95" customHeight="1" x14ac:dyDescent="0.2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</row>
    <row r="284" spans="1:30" ht="15.95" customHeight="1" x14ac:dyDescent="0.2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</row>
    <row r="285" spans="1:30" ht="15.95" customHeight="1" x14ac:dyDescent="0.2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</row>
    <row r="286" spans="1:30" ht="15.95" customHeight="1" x14ac:dyDescent="0.2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</row>
    <row r="287" spans="1:30" ht="15.95" customHeight="1" x14ac:dyDescent="0.2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</row>
    <row r="288" spans="1:30" ht="15.95" customHeight="1" x14ac:dyDescent="0.2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</row>
    <row r="289" spans="1:30" ht="15.95" customHeight="1" x14ac:dyDescent="0.2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</row>
    <row r="290" spans="1:30" ht="15.95" customHeight="1" x14ac:dyDescent="0.2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</row>
    <row r="291" spans="1:30" ht="15.95" customHeight="1" x14ac:dyDescent="0.2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</row>
    <row r="292" spans="1:30" ht="15.95" customHeight="1" x14ac:dyDescent="0.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</row>
    <row r="293" spans="1:30" ht="15.95" customHeight="1" x14ac:dyDescent="0.2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</row>
    <row r="294" spans="1:30" ht="15.95" customHeight="1" x14ac:dyDescent="0.2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</row>
    <row r="295" spans="1:30" ht="15.95" customHeight="1" x14ac:dyDescent="0.2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</row>
    <row r="296" spans="1:30" ht="15.95" customHeight="1" x14ac:dyDescent="0.2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</row>
    <row r="297" spans="1:30" ht="15.95" customHeight="1" x14ac:dyDescent="0.2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</row>
    <row r="298" spans="1:30" ht="15.95" customHeight="1" x14ac:dyDescent="0.2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</row>
    <row r="299" spans="1:30" ht="15.95" customHeight="1" x14ac:dyDescent="0.2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</row>
    <row r="300" spans="1:30" ht="15.95" customHeight="1" x14ac:dyDescent="0.2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</row>
    <row r="301" spans="1:30" ht="15.95" customHeight="1" x14ac:dyDescent="0.2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</row>
    <row r="302" spans="1:30" ht="15.95" customHeight="1" x14ac:dyDescent="0.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</row>
    <row r="303" spans="1:30" ht="15.95" customHeight="1" x14ac:dyDescent="0.2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</row>
    <row r="304" spans="1:30" ht="15.95" customHeight="1" x14ac:dyDescent="0.2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</row>
    <row r="305" spans="1:30" ht="15.95" customHeight="1" x14ac:dyDescent="0.2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</row>
    <row r="306" spans="1:30" ht="15.95" customHeight="1" x14ac:dyDescent="0.2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</row>
    <row r="307" spans="1:30" ht="15.95" customHeight="1" x14ac:dyDescent="0.2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</row>
    <row r="308" spans="1:30" ht="15.95" customHeight="1" x14ac:dyDescent="0.2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</row>
    <row r="309" spans="1:30" ht="15.95" customHeight="1" x14ac:dyDescent="0.2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</row>
    <row r="310" spans="1:30" ht="15.95" customHeight="1" x14ac:dyDescent="0.2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</row>
    <row r="311" spans="1:30" ht="15.95" customHeight="1" x14ac:dyDescent="0.2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</row>
    <row r="312" spans="1:30" ht="15.95" customHeight="1" x14ac:dyDescent="0.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</row>
    <row r="313" spans="1:30" ht="15.95" customHeight="1" x14ac:dyDescent="0.2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</row>
    <row r="314" spans="1:30" ht="15.95" customHeight="1" x14ac:dyDescent="0.2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</row>
    <row r="315" spans="1:30" ht="15.95" customHeight="1" x14ac:dyDescent="0.2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</row>
    <row r="316" spans="1:30" ht="15.95" customHeight="1" x14ac:dyDescent="0.2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</row>
    <row r="317" spans="1:30" ht="15.95" customHeight="1" x14ac:dyDescent="0.2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</row>
    <row r="318" spans="1:30" ht="15.95" customHeight="1" x14ac:dyDescent="0.2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</row>
    <row r="319" spans="1:30" ht="15.95" customHeight="1" x14ac:dyDescent="0.2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</row>
    <row r="320" spans="1:30" ht="15.95" customHeight="1" x14ac:dyDescent="0.2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</row>
    <row r="321" spans="1:30" ht="15.95" customHeight="1" x14ac:dyDescent="0.2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</row>
    <row r="322" spans="1:30" ht="15.95" customHeight="1" x14ac:dyDescent="0.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</row>
    <row r="323" spans="1:30" ht="15.95" customHeight="1" x14ac:dyDescent="0.2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</row>
    <row r="324" spans="1:30" ht="15.95" customHeight="1" x14ac:dyDescent="0.2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</row>
    <row r="325" spans="1:30" ht="15.95" customHeight="1" x14ac:dyDescent="0.2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</row>
    <row r="326" spans="1:30" ht="15.95" customHeight="1" x14ac:dyDescent="0.2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</row>
    <row r="327" spans="1:30" ht="15.95" customHeight="1" x14ac:dyDescent="0.2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</row>
    <row r="328" spans="1:30" ht="15.95" customHeight="1" x14ac:dyDescent="0.2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</row>
    <row r="329" spans="1:30" ht="15.95" customHeight="1" x14ac:dyDescent="0.2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</row>
    <row r="330" spans="1:30" ht="15.95" customHeight="1" x14ac:dyDescent="0.2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</row>
    <row r="331" spans="1:30" ht="15.95" customHeight="1" x14ac:dyDescent="0.2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</row>
    <row r="332" spans="1:30" ht="15.95" customHeight="1" x14ac:dyDescent="0.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</row>
    <row r="333" spans="1:30" ht="15.95" customHeight="1" x14ac:dyDescent="0.2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</row>
    <row r="334" spans="1:30" ht="15.95" customHeight="1" x14ac:dyDescent="0.2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</row>
    <row r="335" spans="1:30" ht="15.95" customHeight="1" x14ac:dyDescent="0.2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</row>
    <row r="336" spans="1:30" ht="15.95" customHeight="1" x14ac:dyDescent="0.2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</row>
    <row r="337" spans="1:30" ht="15.95" customHeight="1" x14ac:dyDescent="0.2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</row>
    <row r="338" spans="1:30" ht="15.95" customHeight="1" x14ac:dyDescent="0.2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</row>
    <row r="339" spans="1:30" ht="15.95" customHeight="1" x14ac:dyDescent="0.2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</row>
    <row r="340" spans="1:30" ht="15.95" customHeight="1" x14ac:dyDescent="0.2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</row>
    <row r="341" spans="1:30" ht="15.95" customHeight="1" x14ac:dyDescent="0.2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</row>
    <row r="342" spans="1:30" ht="15.95" customHeight="1" x14ac:dyDescent="0.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</row>
    <row r="343" spans="1:30" ht="15.95" customHeight="1" x14ac:dyDescent="0.2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</row>
    <row r="344" spans="1:30" ht="15.95" customHeight="1" x14ac:dyDescent="0.2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</row>
    <row r="345" spans="1:30" ht="15.95" customHeight="1" x14ac:dyDescent="0.2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</row>
    <row r="346" spans="1:30" ht="15.95" customHeight="1" x14ac:dyDescent="0.2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</row>
    <row r="347" spans="1:30" ht="15.95" customHeight="1" x14ac:dyDescent="0.2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</row>
    <row r="348" spans="1:30" ht="15.95" customHeight="1" x14ac:dyDescent="0.2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</row>
    <row r="349" spans="1:30" ht="15.95" customHeight="1" x14ac:dyDescent="0.2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</row>
    <row r="350" spans="1:30" ht="15.95" customHeight="1" x14ac:dyDescent="0.2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</row>
    <row r="351" spans="1:30" ht="15.95" customHeight="1" x14ac:dyDescent="0.2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</row>
    <row r="352" spans="1:30" ht="15.95" customHeight="1" x14ac:dyDescent="0.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</row>
    <row r="353" spans="1:30" ht="15.95" customHeight="1" x14ac:dyDescent="0.2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</row>
    <row r="354" spans="1:30" ht="15.95" customHeight="1" x14ac:dyDescent="0.2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</row>
    <row r="355" spans="1:30" ht="15.95" customHeight="1" x14ac:dyDescent="0.2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</row>
    <row r="356" spans="1:30" ht="15.95" customHeight="1" x14ac:dyDescent="0.2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</row>
    <row r="357" spans="1:30" ht="15.95" customHeight="1" x14ac:dyDescent="0.2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</row>
    <row r="358" spans="1:30" ht="15.95" customHeight="1" x14ac:dyDescent="0.2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</row>
    <row r="359" spans="1:30" ht="15.95" customHeight="1" x14ac:dyDescent="0.2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</row>
    <row r="360" spans="1:30" ht="15.95" customHeight="1" x14ac:dyDescent="0.2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</row>
    <row r="361" spans="1:30" ht="15.95" customHeight="1" x14ac:dyDescent="0.2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</row>
    <row r="362" spans="1:30" ht="15.95" customHeight="1" x14ac:dyDescent="0.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</row>
    <row r="363" spans="1:30" ht="15.95" customHeight="1" x14ac:dyDescent="0.2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</row>
    <row r="364" spans="1:30" ht="15.95" customHeight="1" x14ac:dyDescent="0.2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</row>
    <row r="365" spans="1:30" ht="15.95" customHeight="1" x14ac:dyDescent="0.2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</row>
    <row r="366" spans="1:30" ht="15.95" customHeight="1" x14ac:dyDescent="0.2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</row>
    <row r="367" spans="1:30" ht="15.95" customHeight="1" x14ac:dyDescent="0.2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</row>
    <row r="368" spans="1:30" ht="15.95" customHeight="1" x14ac:dyDescent="0.2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</row>
    <row r="369" spans="1:30" ht="15.95" customHeight="1" x14ac:dyDescent="0.2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</row>
    <row r="370" spans="1:30" ht="15.95" customHeight="1" x14ac:dyDescent="0.2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</row>
    <row r="371" spans="1:30" ht="15.95" customHeight="1" x14ac:dyDescent="0.2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</row>
    <row r="372" spans="1:30" ht="15.95" customHeight="1" x14ac:dyDescent="0.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</row>
    <row r="373" spans="1:30" ht="15.95" customHeight="1" x14ac:dyDescent="0.2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</row>
    <row r="374" spans="1:30" ht="15.95" customHeight="1" x14ac:dyDescent="0.2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</row>
    <row r="375" spans="1:30" ht="15.95" customHeight="1" x14ac:dyDescent="0.2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</row>
    <row r="376" spans="1:30" ht="15.95" customHeight="1" x14ac:dyDescent="0.2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</row>
    <row r="377" spans="1:30" ht="15.95" customHeight="1" x14ac:dyDescent="0.2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</row>
    <row r="378" spans="1:30" ht="15.95" customHeight="1" x14ac:dyDescent="0.2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</row>
    <row r="379" spans="1:30" ht="15.95" customHeight="1" x14ac:dyDescent="0.2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</row>
    <row r="380" spans="1:30" ht="15.95" customHeight="1" x14ac:dyDescent="0.2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</row>
    <row r="381" spans="1:30" ht="15.95" customHeight="1" x14ac:dyDescent="0.2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</row>
    <row r="382" spans="1:30" ht="15.95" customHeight="1" x14ac:dyDescent="0.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</row>
    <row r="383" spans="1:30" ht="15.95" customHeight="1" x14ac:dyDescent="0.2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</row>
    <row r="384" spans="1:30" ht="15.95" customHeight="1" x14ac:dyDescent="0.2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</row>
    <row r="385" spans="1:30" ht="15.95" customHeight="1" x14ac:dyDescent="0.2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</row>
    <row r="386" spans="1:30" ht="15.95" customHeight="1" x14ac:dyDescent="0.2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</row>
    <row r="387" spans="1:30" ht="15.95" customHeight="1" x14ac:dyDescent="0.2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</row>
    <row r="388" spans="1:30" ht="15.95" customHeight="1" x14ac:dyDescent="0.2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</row>
    <row r="389" spans="1:30" ht="15.95" customHeight="1" x14ac:dyDescent="0.2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</row>
    <row r="390" spans="1:30" ht="15.95" customHeight="1" x14ac:dyDescent="0.2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</row>
    <row r="391" spans="1:30" ht="15.95" customHeight="1" x14ac:dyDescent="0.2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</row>
    <row r="392" spans="1:30" ht="15.95" customHeight="1" x14ac:dyDescent="0.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</row>
    <row r="393" spans="1:30" ht="15.95" customHeight="1" x14ac:dyDescent="0.2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</row>
    <row r="394" spans="1:30" ht="15.95" customHeight="1" x14ac:dyDescent="0.2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</row>
    <row r="395" spans="1:30" ht="15.95" customHeight="1" x14ac:dyDescent="0.2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</row>
    <row r="396" spans="1:30" ht="15.95" customHeight="1" x14ac:dyDescent="0.2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</row>
    <row r="397" spans="1:30" ht="15.95" customHeight="1" x14ac:dyDescent="0.2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</row>
    <row r="398" spans="1:30" ht="15.95" customHeight="1" x14ac:dyDescent="0.2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</row>
    <row r="399" spans="1:30" ht="15.95" customHeight="1" x14ac:dyDescent="0.2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</row>
    <row r="400" spans="1:30" ht="15.95" customHeight="1" x14ac:dyDescent="0.2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</row>
    <row r="401" spans="1:30" ht="15.95" customHeight="1" x14ac:dyDescent="0.2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</row>
    <row r="402" spans="1:30" ht="15.95" customHeight="1" x14ac:dyDescent="0.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</row>
    <row r="403" spans="1:30" ht="15.95" customHeight="1" x14ac:dyDescent="0.2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</row>
    <row r="404" spans="1:30" ht="15.95" customHeight="1" x14ac:dyDescent="0.2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</row>
    <row r="405" spans="1:30" ht="15.95" customHeight="1" x14ac:dyDescent="0.2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</row>
    <row r="406" spans="1:30" ht="15.95" customHeight="1" x14ac:dyDescent="0.2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</row>
    <row r="407" spans="1:30" ht="15.95" customHeight="1" x14ac:dyDescent="0.2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</row>
    <row r="408" spans="1:30" ht="15.95" customHeight="1" x14ac:dyDescent="0.2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</row>
    <row r="409" spans="1:30" ht="15.95" customHeight="1" x14ac:dyDescent="0.2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</row>
    <row r="410" spans="1:30" ht="15.95" customHeight="1" x14ac:dyDescent="0.2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</row>
    <row r="411" spans="1:30" ht="15.95" customHeight="1" x14ac:dyDescent="0.2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</row>
    <row r="412" spans="1:30" ht="15.95" customHeight="1" x14ac:dyDescent="0.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</row>
    <row r="413" spans="1:30" ht="15.95" customHeight="1" x14ac:dyDescent="0.2"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</row>
    <row r="414" spans="1:30" ht="15.95" customHeight="1" x14ac:dyDescent="0.2"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</row>
    <row r="415" spans="1:30" ht="15.95" customHeight="1" x14ac:dyDescent="0.2"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</row>
    <row r="416" spans="1:30" ht="15.95" customHeight="1" x14ac:dyDescent="0.2"/>
  </sheetData>
  <mergeCells count="259">
    <mergeCell ref="A1:AD1"/>
    <mergeCell ref="A2:AD2"/>
    <mergeCell ref="A3:AD3"/>
    <mergeCell ref="A4:AD4"/>
    <mergeCell ref="A5:AD5"/>
    <mergeCell ref="W7:Y7"/>
    <mergeCell ref="Z7:AD7"/>
    <mergeCell ref="A11:S11"/>
    <mergeCell ref="X11:Z11"/>
    <mergeCell ref="T12:V12"/>
    <mergeCell ref="K14:N14"/>
    <mergeCell ref="O14:R14"/>
    <mergeCell ref="S14:V14"/>
    <mergeCell ref="W14:Z14"/>
    <mergeCell ref="W8:Y8"/>
    <mergeCell ref="Z8:AD8"/>
    <mergeCell ref="W9:Y9"/>
    <mergeCell ref="Z9:AD9"/>
    <mergeCell ref="S10:V10"/>
    <mergeCell ref="W10:Y10"/>
    <mergeCell ref="Z10:AD10"/>
    <mergeCell ref="AA14:AD14"/>
    <mergeCell ref="B15:C16"/>
    <mergeCell ref="D15:J16"/>
    <mergeCell ref="K15:N16"/>
    <mergeCell ref="O15:R15"/>
    <mergeCell ref="S15:V15"/>
    <mergeCell ref="W15:Z16"/>
    <mergeCell ref="AA15:AD15"/>
    <mergeCell ref="O16:R16"/>
    <mergeCell ref="S16:V16"/>
    <mergeCell ref="B20:C21"/>
    <mergeCell ref="D20:J21"/>
    <mergeCell ref="K20:N21"/>
    <mergeCell ref="O20:R20"/>
    <mergeCell ref="S20:V20"/>
    <mergeCell ref="AA16:AD16"/>
    <mergeCell ref="B17:C17"/>
    <mergeCell ref="D17:J17"/>
    <mergeCell ref="K17:N17"/>
    <mergeCell ref="O17:R17"/>
    <mergeCell ref="S17:V17"/>
    <mergeCell ref="W17:Z17"/>
    <mergeCell ref="AA17:AD17"/>
    <mergeCell ref="W20:Z20"/>
    <mergeCell ref="AA20:AD20"/>
    <mergeCell ref="O21:R21"/>
    <mergeCell ref="S21:V21"/>
    <mergeCell ref="W21:Z21"/>
    <mergeCell ref="AA21:AD21"/>
    <mergeCell ref="K19:N19"/>
    <mergeCell ref="O19:R19"/>
    <mergeCell ref="S19:V19"/>
    <mergeCell ref="W19:Z19"/>
    <mergeCell ref="AA19:AD19"/>
    <mergeCell ref="AA24:AD24"/>
    <mergeCell ref="K25:N25"/>
    <mergeCell ref="O25:R25"/>
    <mergeCell ref="S25:V25"/>
    <mergeCell ref="W25:Z25"/>
    <mergeCell ref="AA25:AD25"/>
    <mergeCell ref="AA22:AD22"/>
    <mergeCell ref="K23:N23"/>
    <mergeCell ref="O23:R23"/>
    <mergeCell ref="S23:V23"/>
    <mergeCell ref="W23:Z23"/>
    <mergeCell ref="AA23:AD23"/>
    <mergeCell ref="K22:N22"/>
    <mergeCell ref="O22:R22"/>
    <mergeCell ref="S22:V22"/>
    <mergeCell ref="W22:Z22"/>
    <mergeCell ref="K24:N24"/>
    <mergeCell ref="O24:R24"/>
    <mergeCell ref="S24:V24"/>
    <mergeCell ref="W24:Z24"/>
    <mergeCell ref="AA26:AD26"/>
    <mergeCell ref="O27:R27"/>
    <mergeCell ref="S27:V27"/>
    <mergeCell ref="W27:Z27"/>
    <mergeCell ref="AA27:AD27"/>
    <mergeCell ref="B29:N29"/>
    <mergeCell ref="O29:R29"/>
    <mergeCell ref="S29:V29"/>
    <mergeCell ref="W29:Z29"/>
    <mergeCell ref="AA29:AD29"/>
    <mergeCell ref="B22:C26"/>
    <mergeCell ref="D22:J26"/>
    <mergeCell ref="K26:N26"/>
    <mergeCell ref="O26:R26"/>
    <mergeCell ref="S26:V26"/>
    <mergeCell ref="W26:Z26"/>
    <mergeCell ref="B30:C31"/>
    <mergeCell ref="D30:J31"/>
    <mergeCell ref="K30:N30"/>
    <mergeCell ref="O30:R30"/>
    <mergeCell ref="S30:V30"/>
    <mergeCell ref="B32:C33"/>
    <mergeCell ref="D32:J33"/>
    <mergeCell ref="K32:N32"/>
    <mergeCell ref="O32:R32"/>
    <mergeCell ref="S32:V32"/>
    <mergeCell ref="W32:Z32"/>
    <mergeCell ref="W30:Z30"/>
    <mergeCell ref="AA30:AD30"/>
    <mergeCell ref="K31:N31"/>
    <mergeCell ref="O31:R31"/>
    <mergeCell ref="S31:V31"/>
    <mergeCell ref="W31:Z31"/>
    <mergeCell ref="AA31:AD31"/>
    <mergeCell ref="AA32:AD33"/>
    <mergeCell ref="K33:N33"/>
    <mergeCell ref="O33:R33"/>
    <mergeCell ref="S33:V33"/>
    <mergeCell ref="W33:Z33"/>
    <mergeCell ref="K34:N34"/>
    <mergeCell ref="O34:R34"/>
    <mergeCell ref="S34:V34"/>
    <mergeCell ref="W34:Z34"/>
    <mergeCell ref="AA34:AD34"/>
    <mergeCell ref="K35:N35"/>
    <mergeCell ref="O35:R35"/>
    <mergeCell ref="S35:V35"/>
    <mergeCell ref="W35:Z35"/>
    <mergeCell ref="AA35:AD35"/>
    <mergeCell ref="K36:N36"/>
    <mergeCell ref="O36:R36"/>
    <mergeCell ref="S36:V36"/>
    <mergeCell ref="W36:Z36"/>
    <mergeCell ref="AA36:AD36"/>
    <mergeCell ref="K37:N37"/>
    <mergeCell ref="O37:R37"/>
    <mergeCell ref="S37:V37"/>
    <mergeCell ref="W37:Z37"/>
    <mergeCell ref="AA37:AD37"/>
    <mergeCell ref="O39:R39"/>
    <mergeCell ref="S39:V39"/>
    <mergeCell ref="W39:Z39"/>
    <mergeCell ref="AA39:AD39"/>
    <mergeCell ref="AA40:AD40"/>
    <mergeCell ref="K41:N41"/>
    <mergeCell ref="O41:R41"/>
    <mergeCell ref="S41:V41"/>
    <mergeCell ref="W41:Z41"/>
    <mergeCell ref="AA41:AD41"/>
    <mergeCell ref="B40:C41"/>
    <mergeCell ref="D40:J41"/>
    <mergeCell ref="K40:N40"/>
    <mergeCell ref="O40:R40"/>
    <mergeCell ref="S40:V40"/>
    <mergeCell ref="W40:Z40"/>
    <mergeCell ref="AA42:AD42"/>
    <mergeCell ref="B44:N44"/>
    <mergeCell ref="O44:R44"/>
    <mergeCell ref="S44:V44"/>
    <mergeCell ref="W44:Z44"/>
    <mergeCell ref="AA44:AD44"/>
    <mergeCell ref="B42:C42"/>
    <mergeCell ref="D42:J42"/>
    <mergeCell ref="K42:N42"/>
    <mergeCell ref="O42:R42"/>
    <mergeCell ref="S42:V42"/>
    <mergeCell ref="W42:Z42"/>
    <mergeCell ref="B47:C47"/>
    <mergeCell ref="D47:N47"/>
    <mergeCell ref="O47:R47"/>
    <mergeCell ref="S47:V47"/>
    <mergeCell ref="W47:Z47"/>
    <mergeCell ref="AA47:AD47"/>
    <mergeCell ref="B45:C46"/>
    <mergeCell ref="D45:N46"/>
    <mergeCell ref="O45:R45"/>
    <mergeCell ref="S45:V45"/>
    <mergeCell ref="W45:Z46"/>
    <mergeCell ref="AA45:AD45"/>
    <mergeCell ref="O46:R46"/>
    <mergeCell ref="S46:V46"/>
    <mergeCell ref="AA46:AD46"/>
    <mergeCell ref="O48:R48"/>
    <mergeCell ref="O50:R50"/>
    <mergeCell ref="S50:V50"/>
    <mergeCell ref="W50:Z50"/>
    <mergeCell ref="AA50:AD50"/>
    <mergeCell ref="B51:C52"/>
    <mergeCell ref="D51:N52"/>
    <mergeCell ref="O51:R51"/>
    <mergeCell ref="S51:V51"/>
    <mergeCell ref="W51:Z51"/>
    <mergeCell ref="AA51:AD51"/>
    <mergeCell ref="O52:R52"/>
    <mergeCell ref="S52:V52"/>
    <mergeCell ref="W52:Z52"/>
    <mergeCell ref="AA52:AD52"/>
    <mergeCell ref="B53:C53"/>
    <mergeCell ref="D53:N53"/>
    <mergeCell ref="O53:R53"/>
    <mergeCell ref="S53:V53"/>
    <mergeCell ref="W53:Z53"/>
    <mergeCell ref="S56:V56"/>
    <mergeCell ref="W56:Z56"/>
    <mergeCell ref="AA56:AD56"/>
    <mergeCell ref="S57:V57"/>
    <mergeCell ref="W57:Z57"/>
    <mergeCell ref="AA57:AD57"/>
    <mergeCell ref="AA53:AD53"/>
    <mergeCell ref="S54:V54"/>
    <mergeCell ref="W54:Z54"/>
    <mergeCell ref="AA54:AD54"/>
    <mergeCell ref="S55:V55"/>
    <mergeCell ref="W55:Z55"/>
    <mergeCell ref="AA55:AD55"/>
    <mergeCell ref="S59:V59"/>
    <mergeCell ref="W59:Z59"/>
    <mergeCell ref="AA59:AD59"/>
    <mergeCell ref="B60:C61"/>
    <mergeCell ref="D60:N61"/>
    <mergeCell ref="O60:R60"/>
    <mergeCell ref="S60:V60"/>
    <mergeCell ref="W60:Z60"/>
    <mergeCell ref="AA60:AD60"/>
    <mergeCell ref="O61:R61"/>
    <mergeCell ref="S61:V61"/>
    <mergeCell ref="W61:Z61"/>
    <mergeCell ref="AA61:AD61"/>
    <mergeCell ref="B62:C62"/>
    <mergeCell ref="D62:N62"/>
    <mergeCell ref="O62:R62"/>
    <mergeCell ref="S62:V62"/>
    <mergeCell ref="W62:Z62"/>
    <mergeCell ref="AA62:AD62"/>
    <mergeCell ref="S65:V65"/>
    <mergeCell ref="W65:Z65"/>
    <mergeCell ref="AA65:AD65"/>
    <mergeCell ref="S66:V66"/>
    <mergeCell ref="W66:Z66"/>
    <mergeCell ref="AA66:AD66"/>
    <mergeCell ref="S63:V63"/>
    <mergeCell ref="W63:Z63"/>
    <mergeCell ref="AA63:AD63"/>
    <mergeCell ref="S64:V64"/>
    <mergeCell ref="W64:Z64"/>
    <mergeCell ref="AA64:AD64"/>
    <mergeCell ref="AA71:AD71"/>
    <mergeCell ref="AA72:AD72"/>
    <mergeCell ref="B70:C70"/>
    <mergeCell ref="D70:N70"/>
    <mergeCell ref="O70:R70"/>
    <mergeCell ref="S70:V70"/>
    <mergeCell ref="W70:Z70"/>
    <mergeCell ref="AA70:AD70"/>
    <mergeCell ref="B68:C69"/>
    <mergeCell ref="D68:N69"/>
    <mergeCell ref="O68:R68"/>
    <mergeCell ref="S68:V68"/>
    <mergeCell ref="W68:Z68"/>
    <mergeCell ref="AA68:AD68"/>
    <mergeCell ref="O69:R69"/>
    <mergeCell ref="S69:V69"/>
    <mergeCell ref="W69:Z69"/>
    <mergeCell ref="AA69:AD69"/>
  </mergeCells>
  <pageMargins left="0.51181102362204722" right="0.51181102362204722" top="0.78740157480314965" bottom="0.78740157480314965" header="0.31496062992125984" footer="0.31496062992125984"/>
  <pageSetup paperSize="9" scale="6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49749A-D4F1-4104-9501-672D63170378}">
  <sheetPr>
    <pageSetUpPr fitToPage="1"/>
  </sheetPr>
  <dimension ref="A1:AD416"/>
  <sheetViews>
    <sheetView showGridLines="0" view="pageBreakPreview" topLeftCell="A68" zoomScaleNormal="100" zoomScaleSheetLayoutView="100" workbookViewId="0">
      <selection sqref="A1:AD70"/>
    </sheetView>
  </sheetViews>
  <sheetFormatPr defaultColWidth="3.5703125" defaultRowHeight="12.75" x14ac:dyDescent="0.2"/>
  <cols>
    <col min="1" max="1" width="14.5703125" style="1" bestFit="1" customWidth="1"/>
    <col min="2" max="9" width="3.5703125" style="1"/>
    <col min="10" max="10" width="10.42578125" style="1" customWidth="1"/>
    <col min="11" max="13" width="3.5703125" style="1"/>
    <col min="14" max="14" width="6.28515625" style="1" customWidth="1"/>
    <col min="15" max="21" width="3.5703125" style="1"/>
    <col min="22" max="22" width="5.5703125" style="1" customWidth="1"/>
    <col min="23" max="25" width="3.5703125" style="1"/>
    <col min="26" max="26" width="8.7109375" style="1" customWidth="1"/>
    <col min="27" max="29" width="3.5703125" style="1"/>
    <col min="30" max="30" width="5.140625" style="1" customWidth="1"/>
    <col min="31" max="31" width="12.85546875" style="1" customWidth="1"/>
    <col min="32" max="251" width="3.5703125" style="1"/>
    <col min="252" max="252" width="14.5703125" style="1" bestFit="1" customWidth="1"/>
    <col min="253" max="260" width="3.5703125" style="1"/>
    <col min="261" max="261" width="10.42578125" style="1" customWidth="1"/>
    <col min="262" max="264" width="3.5703125" style="1"/>
    <col min="265" max="265" width="6.28515625" style="1" customWidth="1"/>
    <col min="266" max="272" width="3.5703125" style="1"/>
    <col min="273" max="273" width="5.5703125" style="1" customWidth="1"/>
    <col min="274" max="276" width="3.5703125" style="1"/>
    <col min="277" max="277" width="8.7109375" style="1" customWidth="1"/>
    <col min="278" max="280" width="3.5703125" style="1"/>
    <col min="281" max="281" width="5.140625" style="1" customWidth="1"/>
    <col min="282" max="286" width="3.5703125" style="1"/>
    <col min="287" max="287" width="12.85546875" style="1" customWidth="1"/>
    <col min="288" max="507" width="3.5703125" style="1"/>
    <col min="508" max="508" width="14.5703125" style="1" bestFit="1" customWidth="1"/>
    <col min="509" max="516" width="3.5703125" style="1"/>
    <col min="517" max="517" width="10.42578125" style="1" customWidth="1"/>
    <col min="518" max="520" width="3.5703125" style="1"/>
    <col min="521" max="521" width="6.28515625" style="1" customWidth="1"/>
    <col min="522" max="528" width="3.5703125" style="1"/>
    <col min="529" max="529" width="5.5703125" style="1" customWidth="1"/>
    <col min="530" max="532" width="3.5703125" style="1"/>
    <col min="533" max="533" width="8.7109375" style="1" customWidth="1"/>
    <col min="534" max="536" width="3.5703125" style="1"/>
    <col min="537" max="537" width="5.140625" style="1" customWidth="1"/>
    <col min="538" max="542" width="3.5703125" style="1"/>
    <col min="543" max="543" width="12.85546875" style="1" customWidth="1"/>
    <col min="544" max="763" width="3.5703125" style="1"/>
    <col min="764" max="764" width="14.5703125" style="1" bestFit="1" customWidth="1"/>
    <col min="765" max="772" width="3.5703125" style="1"/>
    <col min="773" max="773" width="10.42578125" style="1" customWidth="1"/>
    <col min="774" max="776" width="3.5703125" style="1"/>
    <col min="777" max="777" width="6.28515625" style="1" customWidth="1"/>
    <col min="778" max="784" width="3.5703125" style="1"/>
    <col min="785" max="785" width="5.5703125" style="1" customWidth="1"/>
    <col min="786" max="788" width="3.5703125" style="1"/>
    <col min="789" max="789" width="8.7109375" style="1" customWidth="1"/>
    <col min="790" max="792" width="3.5703125" style="1"/>
    <col min="793" max="793" width="5.140625" style="1" customWidth="1"/>
    <col min="794" max="798" width="3.5703125" style="1"/>
    <col min="799" max="799" width="12.85546875" style="1" customWidth="1"/>
    <col min="800" max="1019" width="3.5703125" style="1"/>
    <col min="1020" max="1020" width="14.5703125" style="1" bestFit="1" customWidth="1"/>
    <col min="1021" max="1028" width="3.5703125" style="1"/>
    <col min="1029" max="1029" width="10.42578125" style="1" customWidth="1"/>
    <col min="1030" max="1032" width="3.5703125" style="1"/>
    <col min="1033" max="1033" width="6.28515625" style="1" customWidth="1"/>
    <col min="1034" max="1040" width="3.5703125" style="1"/>
    <col min="1041" max="1041" width="5.5703125" style="1" customWidth="1"/>
    <col min="1042" max="1044" width="3.5703125" style="1"/>
    <col min="1045" max="1045" width="8.7109375" style="1" customWidth="1"/>
    <col min="1046" max="1048" width="3.5703125" style="1"/>
    <col min="1049" max="1049" width="5.140625" style="1" customWidth="1"/>
    <col min="1050" max="1054" width="3.5703125" style="1"/>
    <col min="1055" max="1055" width="12.85546875" style="1" customWidth="1"/>
    <col min="1056" max="1275" width="3.5703125" style="1"/>
    <col min="1276" max="1276" width="14.5703125" style="1" bestFit="1" customWidth="1"/>
    <col min="1277" max="1284" width="3.5703125" style="1"/>
    <col min="1285" max="1285" width="10.42578125" style="1" customWidth="1"/>
    <col min="1286" max="1288" width="3.5703125" style="1"/>
    <col min="1289" max="1289" width="6.28515625" style="1" customWidth="1"/>
    <col min="1290" max="1296" width="3.5703125" style="1"/>
    <col min="1297" max="1297" width="5.5703125" style="1" customWidth="1"/>
    <col min="1298" max="1300" width="3.5703125" style="1"/>
    <col min="1301" max="1301" width="8.7109375" style="1" customWidth="1"/>
    <col min="1302" max="1304" width="3.5703125" style="1"/>
    <col min="1305" max="1305" width="5.140625" style="1" customWidth="1"/>
    <col min="1306" max="1310" width="3.5703125" style="1"/>
    <col min="1311" max="1311" width="12.85546875" style="1" customWidth="1"/>
    <col min="1312" max="1531" width="3.5703125" style="1"/>
    <col min="1532" max="1532" width="14.5703125" style="1" bestFit="1" customWidth="1"/>
    <col min="1533" max="1540" width="3.5703125" style="1"/>
    <col min="1541" max="1541" width="10.42578125" style="1" customWidth="1"/>
    <col min="1542" max="1544" width="3.5703125" style="1"/>
    <col min="1545" max="1545" width="6.28515625" style="1" customWidth="1"/>
    <col min="1546" max="1552" width="3.5703125" style="1"/>
    <col min="1553" max="1553" width="5.5703125" style="1" customWidth="1"/>
    <col min="1554" max="1556" width="3.5703125" style="1"/>
    <col min="1557" max="1557" width="8.7109375" style="1" customWidth="1"/>
    <col min="1558" max="1560" width="3.5703125" style="1"/>
    <col min="1561" max="1561" width="5.140625" style="1" customWidth="1"/>
    <col min="1562" max="1566" width="3.5703125" style="1"/>
    <col min="1567" max="1567" width="12.85546875" style="1" customWidth="1"/>
    <col min="1568" max="1787" width="3.5703125" style="1"/>
    <col min="1788" max="1788" width="14.5703125" style="1" bestFit="1" customWidth="1"/>
    <col min="1789" max="1796" width="3.5703125" style="1"/>
    <col min="1797" max="1797" width="10.42578125" style="1" customWidth="1"/>
    <col min="1798" max="1800" width="3.5703125" style="1"/>
    <col min="1801" max="1801" width="6.28515625" style="1" customWidth="1"/>
    <col min="1802" max="1808" width="3.5703125" style="1"/>
    <col min="1809" max="1809" width="5.5703125" style="1" customWidth="1"/>
    <col min="1810" max="1812" width="3.5703125" style="1"/>
    <col min="1813" max="1813" width="8.7109375" style="1" customWidth="1"/>
    <col min="1814" max="1816" width="3.5703125" style="1"/>
    <col min="1817" max="1817" width="5.140625" style="1" customWidth="1"/>
    <col min="1818" max="1822" width="3.5703125" style="1"/>
    <col min="1823" max="1823" width="12.85546875" style="1" customWidth="1"/>
    <col min="1824" max="2043" width="3.5703125" style="1"/>
    <col min="2044" max="2044" width="14.5703125" style="1" bestFit="1" customWidth="1"/>
    <col min="2045" max="2052" width="3.5703125" style="1"/>
    <col min="2053" max="2053" width="10.42578125" style="1" customWidth="1"/>
    <col min="2054" max="2056" width="3.5703125" style="1"/>
    <col min="2057" max="2057" width="6.28515625" style="1" customWidth="1"/>
    <col min="2058" max="2064" width="3.5703125" style="1"/>
    <col min="2065" max="2065" width="5.5703125" style="1" customWidth="1"/>
    <col min="2066" max="2068" width="3.5703125" style="1"/>
    <col min="2069" max="2069" width="8.7109375" style="1" customWidth="1"/>
    <col min="2070" max="2072" width="3.5703125" style="1"/>
    <col min="2073" max="2073" width="5.140625" style="1" customWidth="1"/>
    <col min="2074" max="2078" width="3.5703125" style="1"/>
    <col min="2079" max="2079" width="12.85546875" style="1" customWidth="1"/>
    <col min="2080" max="2299" width="3.5703125" style="1"/>
    <col min="2300" max="2300" width="14.5703125" style="1" bestFit="1" customWidth="1"/>
    <col min="2301" max="2308" width="3.5703125" style="1"/>
    <col min="2309" max="2309" width="10.42578125" style="1" customWidth="1"/>
    <col min="2310" max="2312" width="3.5703125" style="1"/>
    <col min="2313" max="2313" width="6.28515625" style="1" customWidth="1"/>
    <col min="2314" max="2320" width="3.5703125" style="1"/>
    <col min="2321" max="2321" width="5.5703125" style="1" customWidth="1"/>
    <col min="2322" max="2324" width="3.5703125" style="1"/>
    <col min="2325" max="2325" width="8.7109375" style="1" customWidth="1"/>
    <col min="2326" max="2328" width="3.5703125" style="1"/>
    <col min="2329" max="2329" width="5.140625" style="1" customWidth="1"/>
    <col min="2330" max="2334" width="3.5703125" style="1"/>
    <col min="2335" max="2335" width="12.85546875" style="1" customWidth="1"/>
    <col min="2336" max="2555" width="3.5703125" style="1"/>
    <col min="2556" max="2556" width="14.5703125" style="1" bestFit="1" customWidth="1"/>
    <col min="2557" max="2564" width="3.5703125" style="1"/>
    <col min="2565" max="2565" width="10.42578125" style="1" customWidth="1"/>
    <col min="2566" max="2568" width="3.5703125" style="1"/>
    <col min="2569" max="2569" width="6.28515625" style="1" customWidth="1"/>
    <col min="2570" max="2576" width="3.5703125" style="1"/>
    <col min="2577" max="2577" width="5.5703125" style="1" customWidth="1"/>
    <col min="2578" max="2580" width="3.5703125" style="1"/>
    <col min="2581" max="2581" width="8.7109375" style="1" customWidth="1"/>
    <col min="2582" max="2584" width="3.5703125" style="1"/>
    <col min="2585" max="2585" width="5.140625" style="1" customWidth="1"/>
    <col min="2586" max="2590" width="3.5703125" style="1"/>
    <col min="2591" max="2591" width="12.85546875" style="1" customWidth="1"/>
    <col min="2592" max="2811" width="3.5703125" style="1"/>
    <col min="2812" max="2812" width="14.5703125" style="1" bestFit="1" customWidth="1"/>
    <col min="2813" max="2820" width="3.5703125" style="1"/>
    <col min="2821" max="2821" width="10.42578125" style="1" customWidth="1"/>
    <col min="2822" max="2824" width="3.5703125" style="1"/>
    <col min="2825" max="2825" width="6.28515625" style="1" customWidth="1"/>
    <col min="2826" max="2832" width="3.5703125" style="1"/>
    <col min="2833" max="2833" width="5.5703125" style="1" customWidth="1"/>
    <col min="2834" max="2836" width="3.5703125" style="1"/>
    <col min="2837" max="2837" width="8.7109375" style="1" customWidth="1"/>
    <col min="2838" max="2840" width="3.5703125" style="1"/>
    <col min="2841" max="2841" width="5.140625" style="1" customWidth="1"/>
    <col min="2842" max="2846" width="3.5703125" style="1"/>
    <col min="2847" max="2847" width="12.85546875" style="1" customWidth="1"/>
    <col min="2848" max="3067" width="3.5703125" style="1"/>
    <col min="3068" max="3068" width="14.5703125" style="1" bestFit="1" customWidth="1"/>
    <col min="3069" max="3076" width="3.5703125" style="1"/>
    <col min="3077" max="3077" width="10.42578125" style="1" customWidth="1"/>
    <col min="3078" max="3080" width="3.5703125" style="1"/>
    <col min="3081" max="3081" width="6.28515625" style="1" customWidth="1"/>
    <col min="3082" max="3088" width="3.5703125" style="1"/>
    <col min="3089" max="3089" width="5.5703125" style="1" customWidth="1"/>
    <col min="3090" max="3092" width="3.5703125" style="1"/>
    <col min="3093" max="3093" width="8.7109375" style="1" customWidth="1"/>
    <col min="3094" max="3096" width="3.5703125" style="1"/>
    <col min="3097" max="3097" width="5.140625" style="1" customWidth="1"/>
    <col min="3098" max="3102" width="3.5703125" style="1"/>
    <col min="3103" max="3103" width="12.85546875" style="1" customWidth="1"/>
    <col min="3104" max="3323" width="3.5703125" style="1"/>
    <col min="3324" max="3324" width="14.5703125" style="1" bestFit="1" customWidth="1"/>
    <col min="3325" max="3332" width="3.5703125" style="1"/>
    <col min="3333" max="3333" width="10.42578125" style="1" customWidth="1"/>
    <col min="3334" max="3336" width="3.5703125" style="1"/>
    <col min="3337" max="3337" width="6.28515625" style="1" customWidth="1"/>
    <col min="3338" max="3344" width="3.5703125" style="1"/>
    <col min="3345" max="3345" width="5.5703125" style="1" customWidth="1"/>
    <col min="3346" max="3348" width="3.5703125" style="1"/>
    <col min="3349" max="3349" width="8.7109375" style="1" customWidth="1"/>
    <col min="3350" max="3352" width="3.5703125" style="1"/>
    <col min="3353" max="3353" width="5.140625" style="1" customWidth="1"/>
    <col min="3354" max="3358" width="3.5703125" style="1"/>
    <col min="3359" max="3359" width="12.85546875" style="1" customWidth="1"/>
    <col min="3360" max="3579" width="3.5703125" style="1"/>
    <col min="3580" max="3580" width="14.5703125" style="1" bestFit="1" customWidth="1"/>
    <col min="3581" max="3588" width="3.5703125" style="1"/>
    <col min="3589" max="3589" width="10.42578125" style="1" customWidth="1"/>
    <col min="3590" max="3592" width="3.5703125" style="1"/>
    <col min="3593" max="3593" width="6.28515625" style="1" customWidth="1"/>
    <col min="3594" max="3600" width="3.5703125" style="1"/>
    <col min="3601" max="3601" width="5.5703125" style="1" customWidth="1"/>
    <col min="3602" max="3604" width="3.5703125" style="1"/>
    <col min="3605" max="3605" width="8.7109375" style="1" customWidth="1"/>
    <col min="3606" max="3608" width="3.5703125" style="1"/>
    <col min="3609" max="3609" width="5.140625" style="1" customWidth="1"/>
    <col min="3610" max="3614" width="3.5703125" style="1"/>
    <col min="3615" max="3615" width="12.85546875" style="1" customWidth="1"/>
    <col min="3616" max="3835" width="3.5703125" style="1"/>
    <col min="3836" max="3836" width="14.5703125" style="1" bestFit="1" customWidth="1"/>
    <col min="3837" max="3844" width="3.5703125" style="1"/>
    <col min="3845" max="3845" width="10.42578125" style="1" customWidth="1"/>
    <col min="3846" max="3848" width="3.5703125" style="1"/>
    <col min="3849" max="3849" width="6.28515625" style="1" customWidth="1"/>
    <col min="3850" max="3856" width="3.5703125" style="1"/>
    <col min="3857" max="3857" width="5.5703125" style="1" customWidth="1"/>
    <col min="3858" max="3860" width="3.5703125" style="1"/>
    <col min="3861" max="3861" width="8.7109375" style="1" customWidth="1"/>
    <col min="3862" max="3864" width="3.5703125" style="1"/>
    <col min="3865" max="3865" width="5.140625" style="1" customWidth="1"/>
    <col min="3866" max="3870" width="3.5703125" style="1"/>
    <col min="3871" max="3871" width="12.85546875" style="1" customWidth="1"/>
    <col min="3872" max="4091" width="3.5703125" style="1"/>
    <col min="4092" max="4092" width="14.5703125" style="1" bestFit="1" customWidth="1"/>
    <col min="4093" max="4100" width="3.5703125" style="1"/>
    <col min="4101" max="4101" width="10.42578125" style="1" customWidth="1"/>
    <col min="4102" max="4104" width="3.5703125" style="1"/>
    <col min="4105" max="4105" width="6.28515625" style="1" customWidth="1"/>
    <col min="4106" max="4112" width="3.5703125" style="1"/>
    <col min="4113" max="4113" width="5.5703125" style="1" customWidth="1"/>
    <col min="4114" max="4116" width="3.5703125" style="1"/>
    <col min="4117" max="4117" width="8.7109375" style="1" customWidth="1"/>
    <col min="4118" max="4120" width="3.5703125" style="1"/>
    <col min="4121" max="4121" width="5.140625" style="1" customWidth="1"/>
    <col min="4122" max="4126" width="3.5703125" style="1"/>
    <col min="4127" max="4127" width="12.85546875" style="1" customWidth="1"/>
    <col min="4128" max="4347" width="3.5703125" style="1"/>
    <col min="4348" max="4348" width="14.5703125" style="1" bestFit="1" customWidth="1"/>
    <col min="4349" max="4356" width="3.5703125" style="1"/>
    <col min="4357" max="4357" width="10.42578125" style="1" customWidth="1"/>
    <col min="4358" max="4360" width="3.5703125" style="1"/>
    <col min="4361" max="4361" width="6.28515625" style="1" customWidth="1"/>
    <col min="4362" max="4368" width="3.5703125" style="1"/>
    <col min="4369" max="4369" width="5.5703125" style="1" customWidth="1"/>
    <col min="4370" max="4372" width="3.5703125" style="1"/>
    <col min="4373" max="4373" width="8.7109375" style="1" customWidth="1"/>
    <col min="4374" max="4376" width="3.5703125" style="1"/>
    <col min="4377" max="4377" width="5.140625" style="1" customWidth="1"/>
    <col min="4378" max="4382" width="3.5703125" style="1"/>
    <col min="4383" max="4383" width="12.85546875" style="1" customWidth="1"/>
    <col min="4384" max="4603" width="3.5703125" style="1"/>
    <col min="4604" max="4604" width="14.5703125" style="1" bestFit="1" customWidth="1"/>
    <col min="4605" max="4612" width="3.5703125" style="1"/>
    <col min="4613" max="4613" width="10.42578125" style="1" customWidth="1"/>
    <col min="4614" max="4616" width="3.5703125" style="1"/>
    <col min="4617" max="4617" width="6.28515625" style="1" customWidth="1"/>
    <col min="4618" max="4624" width="3.5703125" style="1"/>
    <col min="4625" max="4625" width="5.5703125" style="1" customWidth="1"/>
    <col min="4626" max="4628" width="3.5703125" style="1"/>
    <col min="4629" max="4629" width="8.7109375" style="1" customWidth="1"/>
    <col min="4630" max="4632" width="3.5703125" style="1"/>
    <col min="4633" max="4633" width="5.140625" style="1" customWidth="1"/>
    <col min="4634" max="4638" width="3.5703125" style="1"/>
    <col min="4639" max="4639" width="12.85546875" style="1" customWidth="1"/>
    <col min="4640" max="4859" width="3.5703125" style="1"/>
    <col min="4860" max="4860" width="14.5703125" style="1" bestFit="1" customWidth="1"/>
    <col min="4861" max="4868" width="3.5703125" style="1"/>
    <col min="4869" max="4869" width="10.42578125" style="1" customWidth="1"/>
    <col min="4870" max="4872" width="3.5703125" style="1"/>
    <col min="4873" max="4873" width="6.28515625" style="1" customWidth="1"/>
    <col min="4874" max="4880" width="3.5703125" style="1"/>
    <col min="4881" max="4881" width="5.5703125" style="1" customWidth="1"/>
    <col min="4882" max="4884" width="3.5703125" style="1"/>
    <col min="4885" max="4885" width="8.7109375" style="1" customWidth="1"/>
    <col min="4886" max="4888" width="3.5703125" style="1"/>
    <col min="4889" max="4889" width="5.140625" style="1" customWidth="1"/>
    <col min="4890" max="4894" width="3.5703125" style="1"/>
    <col min="4895" max="4895" width="12.85546875" style="1" customWidth="1"/>
    <col min="4896" max="5115" width="3.5703125" style="1"/>
    <col min="5116" max="5116" width="14.5703125" style="1" bestFit="1" customWidth="1"/>
    <col min="5117" max="5124" width="3.5703125" style="1"/>
    <col min="5125" max="5125" width="10.42578125" style="1" customWidth="1"/>
    <col min="5126" max="5128" width="3.5703125" style="1"/>
    <col min="5129" max="5129" width="6.28515625" style="1" customWidth="1"/>
    <col min="5130" max="5136" width="3.5703125" style="1"/>
    <col min="5137" max="5137" width="5.5703125" style="1" customWidth="1"/>
    <col min="5138" max="5140" width="3.5703125" style="1"/>
    <col min="5141" max="5141" width="8.7109375" style="1" customWidth="1"/>
    <col min="5142" max="5144" width="3.5703125" style="1"/>
    <col min="5145" max="5145" width="5.140625" style="1" customWidth="1"/>
    <col min="5146" max="5150" width="3.5703125" style="1"/>
    <col min="5151" max="5151" width="12.85546875" style="1" customWidth="1"/>
    <col min="5152" max="5371" width="3.5703125" style="1"/>
    <col min="5372" max="5372" width="14.5703125" style="1" bestFit="1" customWidth="1"/>
    <col min="5373" max="5380" width="3.5703125" style="1"/>
    <col min="5381" max="5381" width="10.42578125" style="1" customWidth="1"/>
    <col min="5382" max="5384" width="3.5703125" style="1"/>
    <col min="5385" max="5385" width="6.28515625" style="1" customWidth="1"/>
    <col min="5386" max="5392" width="3.5703125" style="1"/>
    <col min="5393" max="5393" width="5.5703125" style="1" customWidth="1"/>
    <col min="5394" max="5396" width="3.5703125" style="1"/>
    <col min="5397" max="5397" width="8.7109375" style="1" customWidth="1"/>
    <col min="5398" max="5400" width="3.5703125" style="1"/>
    <col min="5401" max="5401" width="5.140625" style="1" customWidth="1"/>
    <col min="5402" max="5406" width="3.5703125" style="1"/>
    <col min="5407" max="5407" width="12.85546875" style="1" customWidth="1"/>
    <col min="5408" max="5627" width="3.5703125" style="1"/>
    <col min="5628" max="5628" width="14.5703125" style="1" bestFit="1" customWidth="1"/>
    <col min="5629" max="5636" width="3.5703125" style="1"/>
    <col min="5637" max="5637" width="10.42578125" style="1" customWidth="1"/>
    <col min="5638" max="5640" width="3.5703125" style="1"/>
    <col min="5641" max="5641" width="6.28515625" style="1" customWidth="1"/>
    <col min="5642" max="5648" width="3.5703125" style="1"/>
    <col min="5649" max="5649" width="5.5703125" style="1" customWidth="1"/>
    <col min="5650" max="5652" width="3.5703125" style="1"/>
    <col min="5653" max="5653" width="8.7109375" style="1" customWidth="1"/>
    <col min="5654" max="5656" width="3.5703125" style="1"/>
    <col min="5657" max="5657" width="5.140625" style="1" customWidth="1"/>
    <col min="5658" max="5662" width="3.5703125" style="1"/>
    <col min="5663" max="5663" width="12.85546875" style="1" customWidth="1"/>
    <col min="5664" max="5883" width="3.5703125" style="1"/>
    <col min="5884" max="5884" width="14.5703125" style="1" bestFit="1" customWidth="1"/>
    <col min="5885" max="5892" width="3.5703125" style="1"/>
    <col min="5893" max="5893" width="10.42578125" style="1" customWidth="1"/>
    <col min="5894" max="5896" width="3.5703125" style="1"/>
    <col min="5897" max="5897" width="6.28515625" style="1" customWidth="1"/>
    <col min="5898" max="5904" width="3.5703125" style="1"/>
    <col min="5905" max="5905" width="5.5703125" style="1" customWidth="1"/>
    <col min="5906" max="5908" width="3.5703125" style="1"/>
    <col min="5909" max="5909" width="8.7109375" style="1" customWidth="1"/>
    <col min="5910" max="5912" width="3.5703125" style="1"/>
    <col min="5913" max="5913" width="5.140625" style="1" customWidth="1"/>
    <col min="5914" max="5918" width="3.5703125" style="1"/>
    <col min="5919" max="5919" width="12.85546875" style="1" customWidth="1"/>
    <col min="5920" max="6139" width="3.5703125" style="1"/>
    <col min="6140" max="6140" width="14.5703125" style="1" bestFit="1" customWidth="1"/>
    <col min="6141" max="6148" width="3.5703125" style="1"/>
    <col min="6149" max="6149" width="10.42578125" style="1" customWidth="1"/>
    <col min="6150" max="6152" width="3.5703125" style="1"/>
    <col min="6153" max="6153" width="6.28515625" style="1" customWidth="1"/>
    <col min="6154" max="6160" width="3.5703125" style="1"/>
    <col min="6161" max="6161" width="5.5703125" style="1" customWidth="1"/>
    <col min="6162" max="6164" width="3.5703125" style="1"/>
    <col min="6165" max="6165" width="8.7109375" style="1" customWidth="1"/>
    <col min="6166" max="6168" width="3.5703125" style="1"/>
    <col min="6169" max="6169" width="5.140625" style="1" customWidth="1"/>
    <col min="6170" max="6174" width="3.5703125" style="1"/>
    <col min="6175" max="6175" width="12.85546875" style="1" customWidth="1"/>
    <col min="6176" max="6395" width="3.5703125" style="1"/>
    <col min="6396" max="6396" width="14.5703125" style="1" bestFit="1" customWidth="1"/>
    <col min="6397" max="6404" width="3.5703125" style="1"/>
    <col min="6405" max="6405" width="10.42578125" style="1" customWidth="1"/>
    <col min="6406" max="6408" width="3.5703125" style="1"/>
    <col min="6409" max="6409" width="6.28515625" style="1" customWidth="1"/>
    <col min="6410" max="6416" width="3.5703125" style="1"/>
    <col min="6417" max="6417" width="5.5703125" style="1" customWidth="1"/>
    <col min="6418" max="6420" width="3.5703125" style="1"/>
    <col min="6421" max="6421" width="8.7109375" style="1" customWidth="1"/>
    <col min="6422" max="6424" width="3.5703125" style="1"/>
    <col min="6425" max="6425" width="5.140625" style="1" customWidth="1"/>
    <col min="6426" max="6430" width="3.5703125" style="1"/>
    <col min="6431" max="6431" width="12.85546875" style="1" customWidth="1"/>
    <col min="6432" max="6651" width="3.5703125" style="1"/>
    <col min="6652" max="6652" width="14.5703125" style="1" bestFit="1" customWidth="1"/>
    <col min="6653" max="6660" width="3.5703125" style="1"/>
    <col min="6661" max="6661" width="10.42578125" style="1" customWidth="1"/>
    <col min="6662" max="6664" width="3.5703125" style="1"/>
    <col min="6665" max="6665" width="6.28515625" style="1" customWidth="1"/>
    <col min="6666" max="6672" width="3.5703125" style="1"/>
    <col min="6673" max="6673" width="5.5703125" style="1" customWidth="1"/>
    <col min="6674" max="6676" width="3.5703125" style="1"/>
    <col min="6677" max="6677" width="8.7109375" style="1" customWidth="1"/>
    <col min="6678" max="6680" width="3.5703125" style="1"/>
    <col min="6681" max="6681" width="5.140625" style="1" customWidth="1"/>
    <col min="6682" max="6686" width="3.5703125" style="1"/>
    <col min="6687" max="6687" width="12.85546875" style="1" customWidth="1"/>
    <col min="6688" max="6907" width="3.5703125" style="1"/>
    <col min="6908" max="6908" width="14.5703125" style="1" bestFit="1" customWidth="1"/>
    <col min="6909" max="6916" width="3.5703125" style="1"/>
    <col min="6917" max="6917" width="10.42578125" style="1" customWidth="1"/>
    <col min="6918" max="6920" width="3.5703125" style="1"/>
    <col min="6921" max="6921" width="6.28515625" style="1" customWidth="1"/>
    <col min="6922" max="6928" width="3.5703125" style="1"/>
    <col min="6929" max="6929" width="5.5703125" style="1" customWidth="1"/>
    <col min="6930" max="6932" width="3.5703125" style="1"/>
    <col min="6933" max="6933" width="8.7109375" style="1" customWidth="1"/>
    <col min="6934" max="6936" width="3.5703125" style="1"/>
    <col min="6937" max="6937" width="5.140625" style="1" customWidth="1"/>
    <col min="6938" max="6942" width="3.5703125" style="1"/>
    <col min="6943" max="6943" width="12.85546875" style="1" customWidth="1"/>
    <col min="6944" max="7163" width="3.5703125" style="1"/>
    <col min="7164" max="7164" width="14.5703125" style="1" bestFit="1" customWidth="1"/>
    <col min="7165" max="7172" width="3.5703125" style="1"/>
    <col min="7173" max="7173" width="10.42578125" style="1" customWidth="1"/>
    <col min="7174" max="7176" width="3.5703125" style="1"/>
    <col min="7177" max="7177" width="6.28515625" style="1" customWidth="1"/>
    <col min="7178" max="7184" width="3.5703125" style="1"/>
    <col min="7185" max="7185" width="5.5703125" style="1" customWidth="1"/>
    <col min="7186" max="7188" width="3.5703125" style="1"/>
    <col min="7189" max="7189" width="8.7109375" style="1" customWidth="1"/>
    <col min="7190" max="7192" width="3.5703125" style="1"/>
    <col min="7193" max="7193" width="5.140625" style="1" customWidth="1"/>
    <col min="7194" max="7198" width="3.5703125" style="1"/>
    <col min="7199" max="7199" width="12.85546875" style="1" customWidth="1"/>
    <col min="7200" max="7419" width="3.5703125" style="1"/>
    <col min="7420" max="7420" width="14.5703125" style="1" bestFit="1" customWidth="1"/>
    <col min="7421" max="7428" width="3.5703125" style="1"/>
    <col min="7429" max="7429" width="10.42578125" style="1" customWidth="1"/>
    <col min="7430" max="7432" width="3.5703125" style="1"/>
    <col min="7433" max="7433" width="6.28515625" style="1" customWidth="1"/>
    <col min="7434" max="7440" width="3.5703125" style="1"/>
    <col min="7441" max="7441" width="5.5703125" style="1" customWidth="1"/>
    <col min="7442" max="7444" width="3.5703125" style="1"/>
    <col min="7445" max="7445" width="8.7109375" style="1" customWidth="1"/>
    <col min="7446" max="7448" width="3.5703125" style="1"/>
    <col min="7449" max="7449" width="5.140625" style="1" customWidth="1"/>
    <col min="7450" max="7454" width="3.5703125" style="1"/>
    <col min="7455" max="7455" width="12.85546875" style="1" customWidth="1"/>
    <col min="7456" max="7675" width="3.5703125" style="1"/>
    <col min="7676" max="7676" width="14.5703125" style="1" bestFit="1" customWidth="1"/>
    <col min="7677" max="7684" width="3.5703125" style="1"/>
    <col min="7685" max="7685" width="10.42578125" style="1" customWidth="1"/>
    <col min="7686" max="7688" width="3.5703125" style="1"/>
    <col min="7689" max="7689" width="6.28515625" style="1" customWidth="1"/>
    <col min="7690" max="7696" width="3.5703125" style="1"/>
    <col min="7697" max="7697" width="5.5703125" style="1" customWidth="1"/>
    <col min="7698" max="7700" width="3.5703125" style="1"/>
    <col min="7701" max="7701" width="8.7109375" style="1" customWidth="1"/>
    <col min="7702" max="7704" width="3.5703125" style="1"/>
    <col min="7705" max="7705" width="5.140625" style="1" customWidth="1"/>
    <col min="7706" max="7710" width="3.5703125" style="1"/>
    <col min="7711" max="7711" width="12.85546875" style="1" customWidth="1"/>
    <col min="7712" max="7931" width="3.5703125" style="1"/>
    <col min="7932" max="7932" width="14.5703125" style="1" bestFit="1" customWidth="1"/>
    <col min="7933" max="7940" width="3.5703125" style="1"/>
    <col min="7941" max="7941" width="10.42578125" style="1" customWidth="1"/>
    <col min="7942" max="7944" width="3.5703125" style="1"/>
    <col min="7945" max="7945" width="6.28515625" style="1" customWidth="1"/>
    <col min="7946" max="7952" width="3.5703125" style="1"/>
    <col min="7953" max="7953" width="5.5703125" style="1" customWidth="1"/>
    <col min="7954" max="7956" width="3.5703125" style="1"/>
    <col min="7957" max="7957" width="8.7109375" style="1" customWidth="1"/>
    <col min="7958" max="7960" width="3.5703125" style="1"/>
    <col min="7961" max="7961" width="5.140625" style="1" customWidth="1"/>
    <col min="7962" max="7966" width="3.5703125" style="1"/>
    <col min="7967" max="7967" width="12.85546875" style="1" customWidth="1"/>
    <col min="7968" max="8187" width="3.5703125" style="1"/>
    <col min="8188" max="8188" width="14.5703125" style="1" bestFit="1" customWidth="1"/>
    <col min="8189" max="8196" width="3.5703125" style="1"/>
    <col min="8197" max="8197" width="10.42578125" style="1" customWidth="1"/>
    <col min="8198" max="8200" width="3.5703125" style="1"/>
    <col min="8201" max="8201" width="6.28515625" style="1" customWidth="1"/>
    <col min="8202" max="8208" width="3.5703125" style="1"/>
    <col min="8209" max="8209" width="5.5703125" style="1" customWidth="1"/>
    <col min="8210" max="8212" width="3.5703125" style="1"/>
    <col min="8213" max="8213" width="8.7109375" style="1" customWidth="1"/>
    <col min="8214" max="8216" width="3.5703125" style="1"/>
    <col min="8217" max="8217" width="5.140625" style="1" customWidth="1"/>
    <col min="8218" max="8222" width="3.5703125" style="1"/>
    <col min="8223" max="8223" width="12.85546875" style="1" customWidth="1"/>
    <col min="8224" max="8443" width="3.5703125" style="1"/>
    <col min="8444" max="8444" width="14.5703125" style="1" bestFit="1" customWidth="1"/>
    <col min="8445" max="8452" width="3.5703125" style="1"/>
    <col min="8453" max="8453" width="10.42578125" style="1" customWidth="1"/>
    <col min="8454" max="8456" width="3.5703125" style="1"/>
    <col min="8457" max="8457" width="6.28515625" style="1" customWidth="1"/>
    <col min="8458" max="8464" width="3.5703125" style="1"/>
    <col min="8465" max="8465" width="5.5703125" style="1" customWidth="1"/>
    <col min="8466" max="8468" width="3.5703125" style="1"/>
    <col min="8469" max="8469" width="8.7109375" style="1" customWidth="1"/>
    <col min="8470" max="8472" width="3.5703125" style="1"/>
    <col min="8473" max="8473" width="5.140625" style="1" customWidth="1"/>
    <col min="8474" max="8478" width="3.5703125" style="1"/>
    <col min="8479" max="8479" width="12.85546875" style="1" customWidth="1"/>
    <col min="8480" max="8699" width="3.5703125" style="1"/>
    <col min="8700" max="8700" width="14.5703125" style="1" bestFit="1" customWidth="1"/>
    <col min="8701" max="8708" width="3.5703125" style="1"/>
    <col min="8709" max="8709" width="10.42578125" style="1" customWidth="1"/>
    <col min="8710" max="8712" width="3.5703125" style="1"/>
    <col min="8713" max="8713" width="6.28515625" style="1" customWidth="1"/>
    <col min="8714" max="8720" width="3.5703125" style="1"/>
    <col min="8721" max="8721" width="5.5703125" style="1" customWidth="1"/>
    <col min="8722" max="8724" width="3.5703125" style="1"/>
    <col min="8725" max="8725" width="8.7109375" style="1" customWidth="1"/>
    <col min="8726" max="8728" width="3.5703125" style="1"/>
    <col min="8729" max="8729" width="5.140625" style="1" customWidth="1"/>
    <col min="8730" max="8734" width="3.5703125" style="1"/>
    <col min="8735" max="8735" width="12.85546875" style="1" customWidth="1"/>
    <col min="8736" max="8955" width="3.5703125" style="1"/>
    <col min="8956" max="8956" width="14.5703125" style="1" bestFit="1" customWidth="1"/>
    <col min="8957" max="8964" width="3.5703125" style="1"/>
    <col min="8965" max="8965" width="10.42578125" style="1" customWidth="1"/>
    <col min="8966" max="8968" width="3.5703125" style="1"/>
    <col min="8969" max="8969" width="6.28515625" style="1" customWidth="1"/>
    <col min="8970" max="8976" width="3.5703125" style="1"/>
    <col min="8977" max="8977" width="5.5703125" style="1" customWidth="1"/>
    <col min="8978" max="8980" width="3.5703125" style="1"/>
    <col min="8981" max="8981" width="8.7109375" style="1" customWidth="1"/>
    <col min="8982" max="8984" width="3.5703125" style="1"/>
    <col min="8985" max="8985" width="5.140625" style="1" customWidth="1"/>
    <col min="8986" max="8990" width="3.5703125" style="1"/>
    <col min="8991" max="8991" width="12.85546875" style="1" customWidth="1"/>
    <col min="8992" max="9211" width="3.5703125" style="1"/>
    <col min="9212" max="9212" width="14.5703125" style="1" bestFit="1" customWidth="1"/>
    <col min="9213" max="9220" width="3.5703125" style="1"/>
    <col min="9221" max="9221" width="10.42578125" style="1" customWidth="1"/>
    <col min="9222" max="9224" width="3.5703125" style="1"/>
    <col min="9225" max="9225" width="6.28515625" style="1" customWidth="1"/>
    <col min="9226" max="9232" width="3.5703125" style="1"/>
    <col min="9233" max="9233" width="5.5703125" style="1" customWidth="1"/>
    <col min="9234" max="9236" width="3.5703125" style="1"/>
    <col min="9237" max="9237" width="8.7109375" style="1" customWidth="1"/>
    <col min="9238" max="9240" width="3.5703125" style="1"/>
    <col min="9241" max="9241" width="5.140625" style="1" customWidth="1"/>
    <col min="9242" max="9246" width="3.5703125" style="1"/>
    <col min="9247" max="9247" width="12.85546875" style="1" customWidth="1"/>
    <col min="9248" max="9467" width="3.5703125" style="1"/>
    <col min="9468" max="9468" width="14.5703125" style="1" bestFit="1" customWidth="1"/>
    <col min="9469" max="9476" width="3.5703125" style="1"/>
    <col min="9477" max="9477" width="10.42578125" style="1" customWidth="1"/>
    <col min="9478" max="9480" width="3.5703125" style="1"/>
    <col min="9481" max="9481" width="6.28515625" style="1" customWidth="1"/>
    <col min="9482" max="9488" width="3.5703125" style="1"/>
    <col min="9489" max="9489" width="5.5703125" style="1" customWidth="1"/>
    <col min="9490" max="9492" width="3.5703125" style="1"/>
    <col min="9493" max="9493" width="8.7109375" style="1" customWidth="1"/>
    <col min="9494" max="9496" width="3.5703125" style="1"/>
    <col min="9497" max="9497" width="5.140625" style="1" customWidth="1"/>
    <col min="9498" max="9502" width="3.5703125" style="1"/>
    <col min="9503" max="9503" width="12.85546875" style="1" customWidth="1"/>
    <col min="9504" max="9723" width="3.5703125" style="1"/>
    <col min="9724" max="9724" width="14.5703125" style="1" bestFit="1" customWidth="1"/>
    <col min="9725" max="9732" width="3.5703125" style="1"/>
    <col min="9733" max="9733" width="10.42578125" style="1" customWidth="1"/>
    <col min="9734" max="9736" width="3.5703125" style="1"/>
    <col min="9737" max="9737" width="6.28515625" style="1" customWidth="1"/>
    <col min="9738" max="9744" width="3.5703125" style="1"/>
    <col min="9745" max="9745" width="5.5703125" style="1" customWidth="1"/>
    <col min="9746" max="9748" width="3.5703125" style="1"/>
    <col min="9749" max="9749" width="8.7109375" style="1" customWidth="1"/>
    <col min="9750" max="9752" width="3.5703125" style="1"/>
    <col min="9753" max="9753" width="5.140625" style="1" customWidth="1"/>
    <col min="9754" max="9758" width="3.5703125" style="1"/>
    <col min="9759" max="9759" width="12.85546875" style="1" customWidth="1"/>
    <col min="9760" max="9979" width="3.5703125" style="1"/>
    <col min="9980" max="9980" width="14.5703125" style="1" bestFit="1" customWidth="1"/>
    <col min="9981" max="9988" width="3.5703125" style="1"/>
    <col min="9989" max="9989" width="10.42578125" style="1" customWidth="1"/>
    <col min="9990" max="9992" width="3.5703125" style="1"/>
    <col min="9993" max="9993" width="6.28515625" style="1" customWidth="1"/>
    <col min="9994" max="10000" width="3.5703125" style="1"/>
    <col min="10001" max="10001" width="5.5703125" style="1" customWidth="1"/>
    <col min="10002" max="10004" width="3.5703125" style="1"/>
    <col min="10005" max="10005" width="8.7109375" style="1" customWidth="1"/>
    <col min="10006" max="10008" width="3.5703125" style="1"/>
    <col min="10009" max="10009" width="5.140625" style="1" customWidth="1"/>
    <col min="10010" max="10014" width="3.5703125" style="1"/>
    <col min="10015" max="10015" width="12.85546875" style="1" customWidth="1"/>
    <col min="10016" max="10235" width="3.5703125" style="1"/>
    <col min="10236" max="10236" width="14.5703125" style="1" bestFit="1" customWidth="1"/>
    <col min="10237" max="10244" width="3.5703125" style="1"/>
    <col min="10245" max="10245" width="10.42578125" style="1" customWidth="1"/>
    <col min="10246" max="10248" width="3.5703125" style="1"/>
    <col min="10249" max="10249" width="6.28515625" style="1" customWidth="1"/>
    <col min="10250" max="10256" width="3.5703125" style="1"/>
    <col min="10257" max="10257" width="5.5703125" style="1" customWidth="1"/>
    <col min="10258" max="10260" width="3.5703125" style="1"/>
    <col min="10261" max="10261" width="8.7109375" style="1" customWidth="1"/>
    <col min="10262" max="10264" width="3.5703125" style="1"/>
    <col min="10265" max="10265" width="5.140625" style="1" customWidth="1"/>
    <col min="10266" max="10270" width="3.5703125" style="1"/>
    <col min="10271" max="10271" width="12.85546875" style="1" customWidth="1"/>
    <col min="10272" max="10491" width="3.5703125" style="1"/>
    <col min="10492" max="10492" width="14.5703125" style="1" bestFit="1" customWidth="1"/>
    <col min="10493" max="10500" width="3.5703125" style="1"/>
    <col min="10501" max="10501" width="10.42578125" style="1" customWidth="1"/>
    <col min="10502" max="10504" width="3.5703125" style="1"/>
    <col min="10505" max="10505" width="6.28515625" style="1" customWidth="1"/>
    <col min="10506" max="10512" width="3.5703125" style="1"/>
    <col min="10513" max="10513" width="5.5703125" style="1" customWidth="1"/>
    <col min="10514" max="10516" width="3.5703125" style="1"/>
    <col min="10517" max="10517" width="8.7109375" style="1" customWidth="1"/>
    <col min="10518" max="10520" width="3.5703125" style="1"/>
    <col min="10521" max="10521" width="5.140625" style="1" customWidth="1"/>
    <col min="10522" max="10526" width="3.5703125" style="1"/>
    <col min="10527" max="10527" width="12.85546875" style="1" customWidth="1"/>
    <col min="10528" max="10747" width="3.5703125" style="1"/>
    <col min="10748" max="10748" width="14.5703125" style="1" bestFit="1" customWidth="1"/>
    <col min="10749" max="10756" width="3.5703125" style="1"/>
    <col min="10757" max="10757" width="10.42578125" style="1" customWidth="1"/>
    <col min="10758" max="10760" width="3.5703125" style="1"/>
    <col min="10761" max="10761" width="6.28515625" style="1" customWidth="1"/>
    <col min="10762" max="10768" width="3.5703125" style="1"/>
    <col min="10769" max="10769" width="5.5703125" style="1" customWidth="1"/>
    <col min="10770" max="10772" width="3.5703125" style="1"/>
    <col min="10773" max="10773" width="8.7109375" style="1" customWidth="1"/>
    <col min="10774" max="10776" width="3.5703125" style="1"/>
    <col min="10777" max="10777" width="5.140625" style="1" customWidth="1"/>
    <col min="10778" max="10782" width="3.5703125" style="1"/>
    <col min="10783" max="10783" width="12.85546875" style="1" customWidth="1"/>
    <col min="10784" max="11003" width="3.5703125" style="1"/>
    <col min="11004" max="11004" width="14.5703125" style="1" bestFit="1" customWidth="1"/>
    <col min="11005" max="11012" width="3.5703125" style="1"/>
    <col min="11013" max="11013" width="10.42578125" style="1" customWidth="1"/>
    <col min="11014" max="11016" width="3.5703125" style="1"/>
    <col min="11017" max="11017" width="6.28515625" style="1" customWidth="1"/>
    <col min="11018" max="11024" width="3.5703125" style="1"/>
    <col min="11025" max="11025" width="5.5703125" style="1" customWidth="1"/>
    <col min="11026" max="11028" width="3.5703125" style="1"/>
    <col min="11029" max="11029" width="8.7109375" style="1" customWidth="1"/>
    <col min="11030" max="11032" width="3.5703125" style="1"/>
    <col min="11033" max="11033" width="5.140625" style="1" customWidth="1"/>
    <col min="11034" max="11038" width="3.5703125" style="1"/>
    <col min="11039" max="11039" width="12.85546875" style="1" customWidth="1"/>
    <col min="11040" max="11259" width="3.5703125" style="1"/>
    <col min="11260" max="11260" width="14.5703125" style="1" bestFit="1" customWidth="1"/>
    <col min="11261" max="11268" width="3.5703125" style="1"/>
    <col min="11269" max="11269" width="10.42578125" style="1" customWidth="1"/>
    <col min="11270" max="11272" width="3.5703125" style="1"/>
    <col min="11273" max="11273" width="6.28515625" style="1" customWidth="1"/>
    <col min="11274" max="11280" width="3.5703125" style="1"/>
    <col min="11281" max="11281" width="5.5703125" style="1" customWidth="1"/>
    <col min="11282" max="11284" width="3.5703125" style="1"/>
    <col min="11285" max="11285" width="8.7109375" style="1" customWidth="1"/>
    <col min="11286" max="11288" width="3.5703125" style="1"/>
    <col min="11289" max="11289" width="5.140625" style="1" customWidth="1"/>
    <col min="11290" max="11294" width="3.5703125" style="1"/>
    <col min="11295" max="11295" width="12.85546875" style="1" customWidth="1"/>
    <col min="11296" max="11515" width="3.5703125" style="1"/>
    <col min="11516" max="11516" width="14.5703125" style="1" bestFit="1" customWidth="1"/>
    <col min="11517" max="11524" width="3.5703125" style="1"/>
    <col min="11525" max="11525" width="10.42578125" style="1" customWidth="1"/>
    <col min="11526" max="11528" width="3.5703125" style="1"/>
    <col min="11529" max="11529" width="6.28515625" style="1" customWidth="1"/>
    <col min="11530" max="11536" width="3.5703125" style="1"/>
    <col min="11537" max="11537" width="5.5703125" style="1" customWidth="1"/>
    <col min="11538" max="11540" width="3.5703125" style="1"/>
    <col min="11541" max="11541" width="8.7109375" style="1" customWidth="1"/>
    <col min="11542" max="11544" width="3.5703125" style="1"/>
    <col min="11545" max="11545" width="5.140625" style="1" customWidth="1"/>
    <col min="11546" max="11550" width="3.5703125" style="1"/>
    <col min="11551" max="11551" width="12.85546875" style="1" customWidth="1"/>
    <col min="11552" max="11771" width="3.5703125" style="1"/>
    <col min="11772" max="11772" width="14.5703125" style="1" bestFit="1" customWidth="1"/>
    <col min="11773" max="11780" width="3.5703125" style="1"/>
    <col min="11781" max="11781" width="10.42578125" style="1" customWidth="1"/>
    <col min="11782" max="11784" width="3.5703125" style="1"/>
    <col min="11785" max="11785" width="6.28515625" style="1" customWidth="1"/>
    <col min="11786" max="11792" width="3.5703125" style="1"/>
    <col min="11793" max="11793" width="5.5703125" style="1" customWidth="1"/>
    <col min="11794" max="11796" width="3.5703125" style="1"/>
    <col min="11797" max="11797" width="8.7109375" style="1" customWidth="1"/>
    <col min="11798" max="11800" width="3.5703125" style="1"/>
    <col min="11801" max="11801" width="5.140625" style="1" customWidth="1"/>
    <col min="11802" max="11806" width="3.5703125" style="1"/>
    <col min="11807" max="11807" width="12.85546875" style="1" customWidth="1"/>
    <col min="11808" max="12027" width="3.5703125" style="1"/>
    <col min="12028" max="12028" width="14.5703125" style="1" bestFit="1" customWidth="1"/>
    <col min="12029" max="12036" width="3.5703125" style="1"/>
    <col min="12037" max="12037" width="10.42578125" style="1" customWidth="1"/>
    <col min="12038" max="12040" width="3.5703125" style="1"/>
    <col min="12041" max="12041" width="6.28515625" style="1" customWidth="1"/>
    <col min="12042" max="12048" width="3.5703125" style="1"/>
    <col min="12049" max="12049" width="5.5703125" style="1" customWidth="1"/>
    <col min="12050" max="12052" width="3.5703125" style="1"/>
    <col min="12053" max="12053" width="8.7109375" style="1" customWidth="1"/>
    <col min="12054" max="12056" width="3.5703125" style="1"/>
    <col min="12057" max="12057" width="5.140625" style="1" customWidth="1"/>
    <col min="12058" max="12062" width="3.5703125" style="1"/>
    <col min="12063" max="12063" width="12.85546875" style="1" customWidth="1"/>
    <col min="12064" max="12283" width="3.5703125" style="1"/>
    <col min="12284" max="12284" width="14.5703125" style="1" bestFit="1" customWidth="1"/>
    <col min="12285" max="12292" width="3.5703125" style="1"/>
    <col min="12293" max="12293" width="10.42578125" style="1" customWidth="1"/>
    <col min="12294" max="12296" width="3.5703125" style="1"/>
    <col min="12297" max="12297" width="6.28515625" style="1" customWidth="1"/>
    <col min="12298" max="12304" width="3.5703125" style="1"/>
    <col min="12305" max="12305" width="5.5703125" style="1" customWidth="1"/>
    <col min="12306" max="12308" width="3.5703125" style="1"/>
    <col min="12309" max="12309" width="8.7109375" style="1" customWidth="1"/>
    <col min="12310" max="12312" width="3.5703125" style="1"/>
    <col min="12313" max="12313" width="5.140625" style="1" customWidth="1"/>
    <col min="12314" max="12318" width="3.5703125" style="1"/>
    <col min="12319" max="12319" width="12.85546875" style="1" customWidth="1"/>
    <col min="12320" max="12539" width="3.5703125" style="1"/>
    <col min="12540" max="12540" width="14.5703125" style="1" bestFit="1" customWidth="1"/>
    <col min="12541" max="12548" width="3.5703125" style="1"/>
    <col min="12549" max="12549" width="10.42578125" style="1" customWidth="1"/>
    <col min="12550" max="12552" width="3.5703125" style="1"/>
    <col min="12553" max="12553" width="6.28515625" style="1" customWidth="1"/>
    <col min="12554" max="12560" width="3.5703125" style="1"/>
    <col min="12561" max="12561" width="5.5703125" style="1" customWidth="1"/>
    <col min="12562" max="12564" width="3.5703125" style="1"/>
    <col min="12565" max="12565" width="8.7109375" style="1" customWidth="1"/>
    <col min="12566" max="12568" width="3.5703125" style="1"/>
    <col min="12569" max="12569" width="5.140625" style="1" customWidth="1"/>
    <col min="12570" max="12574" width="3.5703125" style="1"/>
    <col min="12575" max="12575" width="12.85546875" style="1" customWidth="1"/>
    <col min="12576" max="12795" width="3.5703125" style="1"/>
    <col min="12796" max="12796" width="14.5703125" style="1" bestFit="1" customWidth="1"/>
    <col min="12797" max="12804" width="3.5703125" style="1"/>
    <col min="12805" max="12805" width="10.42578125" style="1" customWidth="1"/>
    <col min="12806" max="12808" width="3.5703125" style="1"/>
    <col min="12809" max="12809" width="6.28515625" style="1" customWidth="1"/>
    <col min="12810" max="12816" width="3.5703125" style="1"/>
    <col min="12817" max="12817" width="5.5703125" style="1" customWidth="1"/>
    <col min="12818" max="12820" width="3.5703125" style="1"/>
    <col min="12821" max="12821" width="8.7109375" style="1" customWidth="1"/>
    <col min="12822" max="12824" width="3.5703125" style="1"/>
    <col min="12825" max="12825" width="5.140625" style="1" customWidth="1"/>
    <col min="12826" max="12830" width="3.5703125" style="1"/>
    <col min="12831" max="12831" width="12.85546875" style="1" customWidth="1"/>
    <col min="12832" max="13051" width="3.5703125" style="1"/>
    <col min="13052" max="13052" width="14.5703125" style="1" bestFit="1" customWidth="1"/>
    <col min="13053" max="13060" width="3.5703125" style="1"/>
    <col min="13061" max="13061" width="10.42578125" style="1" customWidth="1"/>
    <col min="13062" max="13064" width="3.5703125" style="1"/>
    <col min="13065" max="13065" width="6.28515625" style="1" customWidth="1"/>
    <col min="13066" max="13072" width="3.5703125" style="1"/>
    <col min="13073" max="13073" width="5.5703125" style="1" customWidth="1"/>
    <col min="13074" max="13076" width="3.5703125" style="1"/>
    <col min="13077" max="13077" width="8.7109375" style="1" customWidth="1"/>
    <col min="13078" max="13080" width="3.5703125" style="1"/>
    <col min="13081" max="13081" width="5.140625" style="1" customWidth="1"/>
    <col min="13082" max="13086" width="3.5703125" style="1"/>
    <col min="13087" max="13087" width="12.85546875" style="1" customWidth="1"/>
    <col min="13088" max="13307" width="3.5703125" style="1"/>
    <col min="13308" max="13308" width="14.5703125" style="1" bestFit="1" customWidth="1"/>
    <col min="13309" max="13316" width="3.5703125" style="1"/>
    <col min="13317" max="13317" width="10.42578125" style="1" customWidth="1"/>
    <col min="13318" max="13320" width="3.5703125" style="1"/>
    <col min="13321" max="13321" width="6.28515625" style="1" customWidth="1"/>
    <col min="13322" max="13328" width="3.5703125" style="1"/>
    <col min="13329" max="13329" width="5.5703125" style="1" customWidth="1"/>
    <col min="13330" max="13332" width="3.5703125" style="1"/>
    <col min="13333" max="13333" width="8.7109375" style="1" customWidth="1"/>
    <col min="13334" max="13336" width="3.5703125" style="1"/>
    <col min="13337" max="13337" width="5.140625" style="1" customWidth="1"/>
    <col min="13338" max="13342" width="3.5703125" style="1"/>
    <col min="13343" max="13343" width="12.85546875" style="1" customWidth="1"/>
    <col min="13344" max="13563" width="3.5703125" style="1"/>
    <col min="13564" max="13564" width="14.5703125" style="1" bestFit="1" customWidth="1"/>
    <col min="13565" max="13572" width="3.5703125" style="1"/>
    <col min="13573" max="13573" width="10.42578125" style="1" customWidth="1"/>
    <col min="13574" max="13576" width="3.5703125" style="1"/>
    <col min="13577" max="13577" width="6.28515625" style="1" customWidth="1"/>
    <col min="13578" max="13584" width="3.5703125" style="1"/>
    <col min="13585" max="13585" width="5.5703125" style="1" customWidth="1"/>
    <col min="13586" max="13588" width="3.5703125" style="1"/>
    <col min="13589" max="13589" width="8.7109375" style="1" customWidth="1"/>
    <col min="13590" max="13592" width="3.5703125" style="1"/>
    <col min="13593" max="13593" width="5.140625" style="1" customWidth="1"/>
    <col min="13594" max="13598" width="3.5703125" style="1"/>
    <col min="13599" max="13599" width="12.85546875" style="1" customWidth="1"/>
    <col min="13600" max="13819" width="3.5703125" style="1"/>
    <col min="13820" max="13820" width="14.5703125" style="1" bestFit="1" customWidth="1"/>
    <col min="13821" max="13828" width="3.5703125" style="1"/>
    <col min="13829" max="13829" width="10.42578125" style="1" customWidth="1"/>
    <col min="13830" max="13832" width="3.5703125" style="1"/>
    <col min="13833" max="13833" width="6.28515625" style="1" customWidth="1"/>
    <col min="13834" max="13840" width="3.5703125" style="1"/>
    <col min="13841" max="13841" width="5.5703125" style="1" customWidth="1"/>
    <col min="13842" max="13844" width="3.5703125" style="1"/>
    <col min="13845" max="13845" width="8.7109375" style="1" customWidth="1"/>
    <col min="13846" max="13848" width="3.5703125" style="1"/>
    <col min="13849" max="13849" width="5.140625" style="1" customWidth="1"/>
    <col min="13850" max="13854" width="3.5703125" style="1"/>
    <col min="13855" max="13855" width="12.85546875" style="1" customWidth="1"/>
    <col min="13856" max="14075" width="3.5703125" style="1"/>
    <col min="14076" max="14076" width="14.5703125" style="1" bestFit="1" customWidth="1"/>
    <col min="14077" max="14084" width="3.5703125" style="1"/>
    <col min="14085" max="14085" width="10.42578125" style="1" customWidth="1"/>
    <col min="14086" max="14088" width="3.5703125" style="1"/>
    <col min="14089" max="14089" width="6.28515625" style="1" customWidth="1"/>
    <col min="14090" max="14096" width="3.5703125" style="1"/>
    <col min="14097" max="14097" width="5.5703125" style="1" customWidth="1"/>
    <col min="14098" max="14100" width="3.5703125" style="1"/>
    <col min="14101" max="14101" width="8.7109375" style="1" customWidth="1"/>
    <col min="14102" max="14104" width="3.5703125" style="1"/>
    <col min="14105" max="14105" width="5.140625" style="1" customWidth="1"/>
    <col min="14106" max="14110" width="3.5703125" style="1"/>
    <col min="14111" max="14111" width="12.85546875" style="1" customWidth="1"/>
    <col min="14112" max="14331" width="3.5703125" style="1"/>
    <col min="14332" max="14332" width="14.5703125" style="1" bestFit="1" customWidth="1"/>
    <col min="14333" max="14340" width="3.5703125" style="1"/>
    <col min="14341" max="14341" width="10.42578125" style="1" customWidth="1"/>
    <col min="14342" max="14344" width="3.5703125" style="1"/>
    <col min="14345" max="14345" width="6.28515625" style="1" customWidth="1"/>
    <col min="14346" max="14352" width="3.5703125" style="1"/>
    <col min="14353" max="14353" width="5.5703125" style="1" customWidth="1"/>
    <col min="14354" max="14356" width="3.5703125" style="1"/>
    <col min="14357" max="14357" width="8.7109375" style="1" customWidth="1"/>
    <col min="14358" max="14360" width="3.5703125" style="1"/>
    <col min="14361" max="14361" width="5.140625" style="1" customWidth="1"/>
    <col min="14362" max="14366" width="3.5703125" style="1"/>
    <col min="14367" max="14367" width="12.85546875" style="1" customWidth="1"/>
    <col min="14368" max="14587" width="3.5703125" style="1"/>
    <col min="14588" max="14588" width="14.5703125" style="1" bestFit="1" customWidth="1"/>
    <col min="14589" max="14596" width="3.5703125" style="1"/>
    <col min="14597" max="14597" width="10.42578125" style="1" customWidth="1"/>
    <col min="14598" max="14600" width="3.5703125" style="1"/>
    <col min="14601" max="14601" width="6.28515625" style="1" customWidth="1"/>
    <col min="14602" max="14608" width="3.5703125" style="1"/>
    <col min="14609" max="14609" width="5.5703125" style="1" customWidth="1"/>
    <col min="14610" max="14612" width="3.5703125" style="1"/>
    <col min="14613" max="14613" width="8.7109375" style="1" customWidth="1"/>
    <col min="14614" max="14616" width="3.5703125" style="1"/>
    <col min="14617" max="14617" width="5.140625" style="1" customWidth="1"/>
    <col min="14618" max="14622" width="3.5703125" style="1"/>
    <col min="14623" max="14623" width="12.85546875" style="1" customWidth="1"/>
    <col min="14624" max="14843" width="3.5703125" style="1"/>
    <col min="14844" max="14844" width="14.5703125" style="1" bestFit="1" customWidth="1"/>
    <col min="14845" max="14852" width="3.5703125" style="1"/>
    <col min="14853" max="14853" width="10.42578125" style="1" customWidth="1"/>
    <col min="14854" max="14856" width="3.5703125" style="1"/>
    <col min="14857" max="14857" width="6.28515625" style="1" customWidth="1"/>
    <col min="14858" max="14864" width="3.5703125" style="1"/>
    <col min="14865" max="14865" width="5.5703125" style="1" customWidth="1"/>
    <col min="14866" max="14868" width="3.5703125" style="1"/>
    <col min="14869" max="14869" width="8.7109375" style="1" customWidth="1"/>
    <col min="14870" max="14872" width="3.5703125" style="1"/>
    <col min="14873" max="14873" width="5.140625" style="1" customWidth="1"/>
    <col min="14874" max="14878" width="3.5703125" style="1"/>
    <col min="14879" max="14879" width="12.85546875" style="1" customWidth="1"/>
    <col min="14880" max="15099" width="3.5703125" style="1"/>
    <col min="15100" max="15100" width="14.5703125" style="1" bestFit="1" customWidth="1"/>
    <col min="15101" max="15108" width="3.5703125" style="1"/>
    <col min="15109" max="15109" width="10.42578125" style="1" customWidth="1"/>
    <col min="15110" max="15112" width="3.5703125" style="1"/>
    <col min="15113" max="15113" width="6.28515625" style="1" customWidth="1"/>
    <col min="15114" max="15120" width="3.5703125" style="1"/>
    <col min="15121" max="15121" width="5.5703125" style="1" customWidth="1"/>
    <col min="15122" max="15124" width="3.5703125" style="1"/>
    <col min="15125" max="15125" width="8.7109375" style="1" customWidth="1"/>
    <col min="15126" max="15128" width="3.5703125" style="1"/>
    <col min="15129" max="15129" width="5.140625" style="1" customWidth="1"/>
    <col min="15130" max="15134" width="3.5703125" style="1"/>
    <col min="15135" max="15135" width="12.85546875" style="1" customWidth="1"/>
    <col min="15136" max="15355" width="3.5703125" style="1"/>
    <col min="15356" max="15356" width="14.5703125" style="1" bestFit="1" customWidth="1"/>
    <col min="15357" max="15364" width="3.5703125" style="1"/>
    <col min="15365" max="15365" width="10.42578125" style="1" customWidth="1"/>
    <col min="15366" max="15368" width="3.5703125" style="1"/>
    <col min="15369" max="15369" width="6.28515625" style="1" customWidth="1"/>
    <col min="15370" max="15376" width="3.5703125" style="1"/>
    <col min="15377" max="15377" width="5.5703125" style="1" customWidth="1"/>
    <col min="15378" max="15380" width="3.5703125" style="1"/>
    <col min="15381" max="15381" width="8.7109375" style="1" customWidth="1"/>
    <col min="15382" max="15384" width="3.5703125" style="1"/>
    <col min="15385" max="15385" width="5.140625" style="1" customWidth="1"/>
    <col min="15386" max="15390" width="3.5703125" style="1"/>
    <col min="15391" max="15391" width="12.85546875" style="1" customWidth="1"/>
    <col min="15392" max="15611" width="3.5703125" style="1"/>
    <col min="15612" max="15612" width="14.5703125" style="1" bestFit="1" customWidth="1"/>
    <col min="15613" max="15620" width="3.5703125" style="1"/>
    <col min="15621" max="15621" width="10.42578125" style="1" customWidth="1"/>
    <col min="15622" max="15624" width="3.5703125" style="1"/>
    <col min="15625" max="15625" width="6.28515625" style="1" customWidth="1"/>
    <col min="15626" max="15632" width="3.5703125" style="1"/>
    <col min="15633" max="15633" width="5.5703125" style="1" customWidth="1"/>
    <col min="15634" max="15636" width="3.5703125" style="1"/>
    <col min="15637" max="15637" width="8.7109375" style="1" customWidth="1"/>
    <col min="15638" max="15640" width="3.5703125" style="1"/>
    <col min="15641" max="15641" width="5.140625" style="1" customWidth="1"/>
    <col min="15642" max="15646" width="3.5703125" style="1"/>
    <col min="15647" max="15647" width="12.85546875" style="1" customWidth="1"/>
    <col min="15648" max="15867" width="3.5703125" style="1"/>
    <col min="15868" max="15868" width="14.5703125" style="1" bestFit="1" customWidth="1"/>
    <col min="15869" max="15876" width="3.5703125" style="1"/>
    <col min="15877" max="15877" width="10.42578125" style="1" customWidth="1"/>
    <col min="15878" max="15880" width="3.5703125" style="1"/>
    <col min="15881" max="15881" width="6.28515625" style="1" customWidth="1"/>
    <col min="15882" max="15888" width="3.5703125" style="1"/>
    <col min="15889" max="15889" width="5.5703125" style="1" customWidth="1"/>
    <col min="15890" max="15892" width="3.5703125" style="1"/>
    <col min="15893" max="15893" width="8.7109375" style="1" customWidth="1"/>
    <col min="15894" max="15896" width="3.5703125" style="1"/>
    <col min="15897" max="15897" width="5.140625" style="1" customWidth="1"/>
    <col min="15898" max="15902" width="3.5703125" style="1"/>
    <col min="15903" max="15903" width="12.85546875" style="1" customWidth="1"/>
    <col min="15904" max="16123" width="3.5703125" style="1"/>
    <col min="16124" max="16124" width="14.5703125" style="1" bestFit="1" customWidth="1"/>
    <col min="16125" max="16132" width="3.5703125" style="1"/>
    <col min="16133" max="16133" width="10.42578125" style="1" customWidth="1"/>
    <col min="16134" max="16136" width="3.5703125" style="1"/>
    <col min="16137" max="16137" width="6.28515625" style="1" customWidth="1"/>
    <col min="16138" max="16144" width="3.5703125" style="1"/>
    <col min="16145" max="16145" width="5.5703125" style="1" customWidth="1"/>
    <col min="16146" max="16148" width="3.5703125" style="1"/>
    <col min="16149" max="16149" width="8.7109375" style="1" customWidth="1"/>
    <col min="16150" max="16152" width="3.5703125" style="1"/>
    <col min="16153" max="16153" width="5.140625" style="1" customWidth="1"/>
    <col min="16154" max="16158" width="3.5703125" style="1"/>
    <col min="16159" max="16159" width="12.85546875" style="1" customWidth="1"/>
    <col min="16160" max="16384" width="3.5703125" style="1"/>
  </cols>
  <sheetData>
    <row r="1" spans="1:30" ht="25.5" x14ac:dyDescent="0.35">
      <c r="A1" s="159" t="s">
        <v>0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59"/>
      <c r="R1" s="159"/>
      <c r="S1" s="159"/>
      <c r="T1" s="159"/>
      <c r="U1" s="159"/>
      <c r="V1" s="159"/>
      <c r="W1" s="159"/>
      <c r="X1" s="159"/>
      <c r="Y1" s="159"/>
      <c r="Z1" s="159"/>
      <c r="AA1" s="159"/>
      <c r="AB1" s="159"/>
      <c r="AC1" s="159"/>
      <c r="AD1" s="159"/>
    </row>
    <row r="2" spans="1:30" ht="26.25" x14ac:dyDescent="0.4">
      <c r="A2" s="160"/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  <c r="Z2" s="160"/>
      <c r="AA2" s="160"/>
      <c r="AB2" s="160"/>
      <c r="AC2" s="160"/>
      <c r="AD2" s="160"/>
    </row>
    <row r="3" spans="1:30" ht="15.95" customHeight="1" x14ac:dyDescent="0.25">
      <c r="A3" s="161"/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1"/>
      <c r="X3" s="161"/>
      <c r="Y3" s="161"/>
      <c r="Z3" s="161"/>
      <c r="AA3" s="161"/>
      <c r="AB3" s="161"/>
      <c r="AC3" s="161"/>
      <c r="AD3" s="161"/>
    </row>
    <row r="4" spans="1:30" ht="15.95" customHeight="1" x14ac:dyDescent="0.2">
      <c r="A4" s="162" t="s">
        <v>1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2"/>
      <c r="AB4" s="162"/>
      <c r="AC4" s="162"/>
      <c r="AD4" s="162"/>
    </row>
    <row r="5" spans="1:30" ht="15.95" customHeight="1" x14ac:dyDescent="0.2">
      <c r="A5" s="163" t="s">
        <v>115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163"/>
      <c r="V5" s="163"/>
      <c r="W5" s="163"/>
      <c r="X5" s="163"/>
      <c r="Y5" s="163"/>
      <c r="Z5" s="163"/>
      <c r="AA5" s="163"/>
      <c r="AB5" s="163"/>
      <c r="AC5" s="163"/>
      <c r="AD5" s="163"/>
    </row>
    <row r="6" spans="1:30" ht="15.95" customHeight="1" x14ac:dyDescent="0.2"/>
    <row r="7" spans="1:30" s="25" customFormat="1" ht="15.95" customHeight="1" x14ac:dyDescent="0.2">
      <c r="A7" s="21" t="s">
        <v>3</v>
      </c>
      <c r="B7" s="22"/>
      <c r="C7" s="23"/>
      <c r="D7" s="24"/>
      <c r="E7" s="22"/>
      <c r="F7" s="23"/>
      <c r="G7" s="24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166" t="s">
        <v>4</v>
      </c>
      <c r="X7" s="167"/>
      <c r="Y7" s="168"/>
      <c r="Z7" s="166" t="s">
        <v>5</v>
      </c>
      <c r="AA7" s="167"/>
      <c r="AB7" s="167"/>
      <c r="AC7" s="167"/>
      <c r="AD7" s="167"/>
    </row>
    <row r="8" spans="1:30" ht="15.95" customHeight="1" x14ac:dyDescent="0.2">
      <c r="A8" s="26" t="s">
        <v>6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171" t="s">
        <v>7</v>
      </c>
      <c r="X8" s="172"/>
      <c r="Y8" s="173"/>
      <c r="Z8" s="174">
        <v>1</v>
      </c>
      <c r="AA8" s="175"/>
      <c r="AB8" s="175"/>
      <c r="AC8" s="175"/>
      <c r="AD8" s="175"/>
    </row>
    <row r="9" spans="1:30" s="25" customFormat="1" ht="15.95" customHeight="1" x14ac:dyDescent="0.2">
      <c r="A9" s="21" t="s">
        <v>116</v>
      </c>
      <c r="B9" s="22"/>
      <c r="C9" s="23"/>
      <c r="D9" s="24"/>
      <c r="E9" s="22"/>
      <c r="F9" s="23"/>
      <c r="G9" s="24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7" t="s">
        <v>117</v>
      </c>
      <c r="T9" s="21"/>
      <c r="U9" s="22"/>
      <c r="V9" s="22"/>
      <c r="W9" s="260" t="s">
        <v>118</v>
      </c>
      <c r="X9" s="261"/>
      <c r="Y9" s="262"/>
      <c r="Z9" s="260" t="s">
        <v>119</v>
      </c>
      <c r="AA9" s="261"/>
      <c r="AB9" s="261"/>
      <c r="AC9" s="261"/>
      <c r="AD9" s="261"/>
    </row>
    <row r="10" spans="1:30" ht="15.95" customHeight="1" x14ac:dyDescent="0.2">
      <c r="A10" s="28" t="s">
        <v>45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63"/>
      <c r="T10" s="264"/>
      <c r="U10" s="264"/>
      <c r="V10" s="265"/>
      <c r="W10" s="263">
        <v>1</v>
      </c>
      <c r="X10" s="264"/>
      <c r="Y10" s="265"/>
      <c r="Z10" s="266">
        <v>1</v>
      </c>
      <c r="AA10" s="267"/>
      <c r="AB10" s="267"/>
      <c r="AC10" s="267"/>
      <c r="AD10" s="267"/>
    </row>
    <row r="11" spans="1:30" ht="15.95" customHeight="1" x14ac:dyDescent="0.2">
      <c r="A11" s="268"/>
      <c r="B11" s="268"/>
      <c r="C11" s="268"/>
      <c r="D11" s="268"/>
      <c r="E11" s="268"/>
      <c r="F11" s="268"/>
      <c r="G11" s="268"/>
      <c r="H11" s="268"/>
      <c r="I11" s="268"/>
      <c r="J11" s="268"/>
      <c r="K11" s="268"/>
      <c r="L11" s="268"/>
      <c r="M11" s="268"/>
      <c r="N11" s="268"/>
      <c r="O11" s="268"/>
      <c r="P11" s="268"/>
      <c r="Q11" s="268"/>
      <c r="R11" s="268"/>
      <c r="S11" s="268"/>
      <c r="X11" s="269"/>
      <c r="Y11" s="269"/>
      <c r="Z11" s="269"/>
    </row>
    <row r="12" spans="1:30" ht="15.95" customHeight="1" x14ac:dyDescent="0.2">
      <c r="A12" s="3" t="s">
        <v>120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259"/>
      <c r="U12" s="259"/>
      <c r="V12" s="259"/>
      <c r="W12" s="4"/>
      <c r="X12" s="4"/>
      <c r="Y12" s="4"/>
      <c r="Z12" s="4"/>
      <c r="AA12" s="4"/>
      <c r="AB12" s="4"/>
      <c r="AC12" s="4"/>
      <c r="AD12" s="4"/>
    </row>
    <row r="13" spans="1:30" ht="15.95" customHeight="1" x14ac:dyDescent="0.2">
      <c r="A13" s="3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</row>
    <row r="14" spans="1:30" ht="15.95" customHeight="1" x14ac:dyDescent="0.2">
      <c r="A14" s="3"/>
      <c r="B14" s="3" t="s">
        <v>121</v>
      </c>
      <c r="C14" s="4"/>
      <c r="K14" s="198"/>
      <c r="L14" s="198"/>
      <c r="M14" s="198"/>
      <c r="N14" s="198"/>
      <c r="O14" s="198" t="s">
        <v>122</v>
      </c>
      <c r="P14" s="198"/>
      <c r="Q14" s="198"/>
      <c r="R14" s="198"/>
      <c r="S14" s="198" t="s">
        <v>123</v>
      </c>
      <c r="T14" s="198"/>
      <c r="U14" s="198"/>
      <c r="V14" s="198"/>
      <c r="W14" s="198" t="s">
        <v>124</v>
      </c>
      <c r="X14" s="198"/>
      <c r="Y14" s="198"/>
      <c r="Z14" s="198"/>
      <c r="AA14" s="198" t="s">
        <v>125</v>
      </c>
      <c r="AB14" s="198"/>
      <c r="AC14" s="198"/>
      <c r="AD14" s="198"/>
    </row>
    <row r="15" spans="1:30" ht="15.95" customHeight="1" x14ac:dyDescent="0.2">
      <c r="A15" s="4"/>
      <c r="B15" s="130" t="s">
        <v>9</v>
      </c>
      <c r="C15" s="131"/>
      <c r="D15" s="136" t="s">
        <v>126</v>
      </c>
      <c r="E15" s="130"/>
      <c r="F15" s="130"/>
      <c r="G15" s="130"/>
      <c r="H15" s="130"/>
      <c r="I15" s="130"/>
      <c r="J15" s="131"/>
      <c r="K15" s="136" t="s">
        <v>127</v>
      </c>
      <c r="L15" s="130"/>
      <c r="M15" s="130"/>
      <c r="N15" s="131"/>
      <c r="O15" s="114" t="s">
        <v>128</v>
      </c>
      <c r="P15" s="115"/>
      <c r="Q15" s="115"/>
      <c r="R15" s="116"/>
      <c r="S15" s="114" t="s">
        <v>56</v>
      </c>
      <c r="T15" s="115"/>
      <c r="U15" s="115"/>
      <c r="V15" s="116"/>
      <c r="W15" s="136" t="s">
        <v>129</v>
      </c>
      <c r="X15" s="130"/>
      <c r="Y15" s="130"/>
      <c r="Z15" s="131"/>
      <c r="AA15" s="114" t="s">
        <v>130</v>
      </c>
      <c r="AB15" s="115"/>
      <c r="AC15" s="115"/>
      <c r="AD15" s="115"/>
    </row>
    <row r="16" spans="1:30" ht="15.95" customHeight="1" x14ac:dyDescent="0.2">
      <c r="A16" s="4"/>
      <c r="B16" s="132"/>
      <c r="C16" s="133"/>
      <c r="D16" s="137"/>
      <c r="E16" s="132"/>
      <c r="F16" s="132"/>
      <c r="G16" s="132"/>
      <c r="H16" s="132"/>
      <c r="I16" s="132"/>
      <c r="J16" s="133"/>
      <c r="K16" s="137"/>
      <c r="L16" s="132"/>
      <c r="M16" s="132"/>
      <c r="N16" s="133"/>
      <c r="O16" s="117" t="s">
        <v>131</v>
      </c>
      <c r="P16" s="118"/>
      <c r="Q16" s="118"/>
      <c r="R16" s="119"/>
      <c r="S16" s="117" t="s">
        <v>132</v>
      </c>
      <c r="T16" s="118"/>
      <c r="U16" s="118"/>
      <c r="V16" s="119"/>
      <c r="W16" s="137"/>
      <c r="X16" s="132"/>
      <c r="Y16" s="132"/>
      <c r="Z16" s="133"/>
      <c r="AA16" s="117" t="s">
        <v>133</v>
      </c>
      <c r="AB16" s="118"/>
      <c r="AC16" s="118"/>
      <c r="AD16" s="118"/>
    </row>
    <row r="17" spans="1:30" ht="32.1" customHeight="1" x14ac:dyDescent="0.2">
      <c r="A17" s="4"/>
      <c r="B17" s="120" t="s">
        <v>134</v>
      </c>
      <c r="C17" s="121"/>
      <c r="D17" s="210" t="str">
        <f>A10</f>
        <v>Caminhão Tanque Combinado</v>
      </c>
      <c r="E17" s="211"/>
      <c r="F17" s="211"/>
      <c r="G17" s="211"/>
      <c r="H17" s="211"/>
      <c r="I17" s="211"/>
      <c r="J17" s="212"/>
      <c r="K17" s="146" t="s">
        <v>135</v>
      </c>
      <c r="L17" s="120"/>
      <c r="M17" s="120"/>
      <c r="N17" s="121"/>
      <c r="O17" s="256"/>
      <c r="P17" s="257"/>
      <c r="Q17" s="257"/>
      <c r="R17" s="258"/>
      <c r="S17" s="216"/>
      <c r="T17" s="217"/>
      <c r="U17" s="217"/>
      <c r="V17" s="218"/>
      <c r="W17" s="153"/>
      <c r="X17" s="154"/>
      <c r="Y17" s="154"/>
      <c r="Z17" s="197"/>
      <c r="AA17" s="182"/>
      <c r="AB17" s="183"/>
      <c r="AC17" s="183"/>
      <c r="AD17" s="183"/>
    </row>
    <row r="18" spans="1:30" ht="15.95" customHeight="1" x14ac:dyDescent="0.2">
      <c r="A18" s="4"/>
      <c r="B18" s="4"/>
      <c r="C18" s="4"/>
    </row>
    <row r="19" spans="1:30" ht="15.95" customHeight="1" x14ac:dyDescent="0.2">
      <c r="A19" s="3"/>
      <c r="B19" s="3" t="s">
        <v>136</v>
      </c>
      <c r="C19" s="4"/>
      <c r="K19" s="198"/>
      <c r="L19" s="198"/>
      <c r="M19" s="198"/>
      <c r="N19" s="198"/>
      <c r="O19" s="198" t="s">
        <v>122</v>
      </c>
      <c r="P19" s="198"/>
      <c r="Q19" s="198"/>
      <c r="R19" s="198"/>
      <c r="S19" s="198" t="s">
        <v>123</v>
      </c>
      <c r="T19" s="198"/>
      <c r="U19" s="198"/>
      <c r="V19" s="198"/>
      <c r="W19" s="198" t="s">
        <v>124</v>
      </c>
      <c r="X19" s="198"/>
      <c r="Y19" s="198"/>
      <c r="Z19" s="198"/>
      <c r="AA19" s="198" t="s">
        <v>125</v>
      </c>
      <c r="AB19" s="198"/>
      <c r="AC19" s="198"/>
      <c r="AD19" s="198"/>
    </row>
    <row r="20" spans="1:30" ht="15.95" customHeight="1" x14ac:dyDescent="0.2">
      <c r="A20" s="4"/>
      <c r="B20" s="130" t="s">
        <v>9</v>
      </c>
      <c r="C20" s="131"/>
      <c r="D20" s="136" t="s">
        <v>126</v>
      </c>
      <c r="E20" s="130"/>
      <c r="F20" s="130"/>
      <c r="G20" s="130"/>
      <c r="H20" s="130"/>
      <c r="I20" s="130"/>
      <c r="J20" s="131"/>
      <c r="K20" s="136" t="s">
        <v>137</v>
      </c>
      <c r="L20" s="130"/>
      <c r="M20" s="130"/>
      <c r="N20" s="131"/>
      <c r="O20" s="114" t="s">
        <v>128</v>
      </c>
      <c r="P20" s="115"/>
      <c r="Q20" s="115"/>
      <c r="R20" s="116"/>
      <c r="S20" s="114" t="s">
        <v>56</v>
      </c>
      <c r="T20" s="115"/>
      <c r="U20" s="115"/>
      <c r="V20" s="116"/>
      <c r="W20" s="114" t="s">
        <v>138</v>
      </c>
      <c r="X20" s="115"/>
      <c r="Y20" s="115"/>
      <c r="Z20" s="116"/>
      <c r="AA20" s="114" t="s">
        <v>130</v>
      </c>
      <c r="AB20" s="115"/>
      <c r="AC20" s="115"/>
      <c r="AD20" s="115"/>
    </row>
    <row r="21" spans="1:30" ht="15.95" customHeight="1" x14ac:dyDescent="0.2">
      <c r="A21" s="4"/>
      <c r="B21" s="132"/>
      <c r="C21" s="133"/>
      <c r="D21" s="137"/>
      <c r="E21" s="132"/>
      <c r="F21" s="132"/>
      <c r="G21" s="132"/>
      <c r="H21" s="132"/>
      <c r="I21" s="132"/>
      <c r="J21" s="133"/>
      <c r="K21" s="137"/>
      <c r="L21" s="132"/>
      <c r="M21" s="132"/>
      <c r="N21" s="133"/>
      <c r="O21" s="117" t="s">
        <v>131</v>
      </c>
      <c r="P21" s="118"/>
      <c r="Q21" s="118"/>
      <c r="R21" s="119"/>
      <c r="S21" s="117" t="s">
        <v>139</v>
      </c>
      <c r="T21" s="118"/>
      <c r="U21" s="118"/>
      <c r="V21" s="119"/>
      <c r="W21" s="117" t="s">
        <v>140</v>
      </c>
      <c r="X21" s="118"/>
      <c r="Y21" s="118"/>
      <c r="Z21" s="119"/>
      <c r="AA21" s="117" t="s">
        <v>133</v>
      </c>
      <c r="AB21" s="118"/>
      <c r="AC21" s="118"/>
      <c r="AD21" s="118"/>
    </row>
    <row r="22" spans="1:30" ht="15.95" customHeight="1" x14ac:dyDescent="0.2">
      <c r="A22" s="4"/>
      <c r="B22" s="86" t="s">
        <v>141</v>
      </c>
      <c r="C22" s="87"/>
      <c r="D22" s="226" t="str">
        <f>D17</f>
        <v>Caminhão Tanque Combinado</v>
      </c>
      <c r="E22" s="227"/>
      <c r="F22" s="227"/>
      <c r="G22" s="227"/>
      <c r="H22" s="227"/>
      <c r="I22" s="227"/>
      <c r="J22" s="228"/>
      <c r="K22" s="146" t="s">
        <v>142</v>
      </c>
      <c r="L22" s="120"/>
      <c r="M22" s="120"/>
      <c r="N22" s="121"/>
      <c r="O22" s="128"/>
      <c r="P22" s="129"/>
      <c r="Q22" s="129"/>
      <c r="R22" s="241"/>
      <c r="S22" s="245"/>
      <c r="T22" s="246"/>
      <c r="U22" s="246"/>
      <c r="V22" s="247"/>
      <c r="W22" s="153"/>
      <c r="X22" s="154"/>
      <c r="Y22" s="154"/>
      <c r="Z22" s="197"/>
      <c r="AA22" s="125"/>
      <c r="AB22" s="126"/>
      <c r="AC22" s="126"/>
      <c r="AD22" s="126"/>
    </row>
    <row r="23" spans="1:30" ht="15.95" customHeight="1" x14ac:dyDescent="0.2">
      <c r="A23" s="4"/>
      <c r="B23" s="248"/>
      <c r="C23" s="249"/>
      <c r="D23" s="250"/>
      <c r="E23" s="251"/>
      <c r="F23" s="251"/>
      <c r="G23" s="251"/>
      <c r="H23" s="251"/>
      <c r="I23" s="251"/>
      <c r="J23" s="252"/>
      <c r="K23" s="146" t="s">
        <v>143</v>
      </c>
      <c r="L23" s="120"/>
      <c r="M23" s="120"/>
      <c r="N23" s="121"/>
      <c r="O23" s="128"/>
      <c r="P23" s="129"/>
      <c r="Q23" s="129"/>
      <c r="R23" s="241"/>
      <c r="S23" s="245"/>
      <c r="T23" s="246"/>
      <c r="U23" s="246"/>
      <c r="V23" s="247"/>
      <c r="W23" s="153"/>
      <c r="X23" s="154"/>
      <c r="Y23" s="154"/>
      <c r="Z23" s="197"/>
      <c r="AA23" s="125"/>
      <c r="AB23" s="126"/>
      <c r="AC23" s="126"/>
      <c r="AD23" s="126"/>
    </row>
    <row r="24" spans="1:30" ht="15.95" customHeight="1" x14ac:dyDescent="0.2">
      <c r="A24" s="4"/>
      <c r="B24" s="248"/>
      <c r="C24" s="249"/>
      <c r="D24" s="250"/>
      <c r="E24" s="251"/>
      <c r="F24" s="251"/>
      <c r="G24" s="251"/>
      <c r="H24" s="251"/>
      <c r="I24" s="251"/>
      <c r="J24" s="252"/>
      <c r="K24" s="146" t="s">
        <v>144</v>
      </c>
      <c r="L24" s="120"/>
      <c r="M24" s="120"/>
      <c r="N24" s="121"/>
      <c r="O24" s="128"/>
      <c r="P24" s="129"/>
      <c r="Q24" s="129"/>
      <c r="R24" s="241"/>
      <c r="S24" s="245"/>
      <c r="T24" s="246"/>
      <c r="U24" s="246"/>
      <c r="V24" s="247"/>
      <c r="W24" s="153"/>
      <c r="X24" s="154"/>
      <c r="Y24" s="154"/>
      <c r="Z24" s="197"/>
      <c r="AA24" s="125"/>
      <c r="AB24" s="126"/>
      <c r="AC24" s="126"/>
      <c r="AD24" s="126"/>
    </row>
    <row r="25" spans="1:30" ht="15.95" customHeight="1" x14ac:dyDescent="0.2">
      <c r="A25" s="4"/>
      <c r="B25" s="248"/>
      <c r="C25" s="249"/>
      <c r="D25" s="250"/>
      <c r="E25" s="251"/>
      <c r="F25" s="251"/>
      <c r="G25" s="251"/>
      <c r="H25" s="251"/>
      <c r="I25" s="251"/>
      <c r="J25" s="252"/>
      <c r="K25" s="146" t="s">
        <v>145</v>
      </c>
      <c r="L25" s="120"/>
      <c r="M25" s="120"/>
      <c r="N25" s="121"/>
      <c r="O25" s="128"/>
      <c r="P25" s="129"/>
      <c r="Q25" s="129"/>
      <c r="R25" s="241"/>
      <c r="S25" s="242"/>
      <c r="T25" s="243"/>
      <c r="U25" s="243"/>
      <c r="V25" s="244"/>
      <c r="W25" s="153"/>
      <c r="X25" s="154"/>
      <c r="Y25" s="154"/>
      <c r="Z25" s="197"/>
      <c r="AA25" s="125"/>
      <c r="AB25" s="126"/>
      <c r="AC25" s="126"/>
      <c r="AD25" s="126"/>
    </row>
    <row r="26" spans="1:30" ht="15.95" customHeight="1" x14ac:dyDescent="0.2">
      <c r="A26" s="4"/>
      <c r="B26" s="88"/>
      <c r="C26" s="89"/>
      <c r="D26" s="229"/>
      <c r="E26" s="230"/>
      <c r="F26" s="230"/>
      <c r="G26" s="230"/>
      <c r="H26" s="230"/>
      <c r="I26" s="230"/>
      <c r="J26" s="231"/>
      <c r="K26" s="146" t="s">
        <v>146</v>
      </c>
      <c r="L26" s="120"/>
      <c r="M26" s="120"/>
      <c r="N26" s="121"/>
      <c r="O26" s="128"/>
      <c r="P26" s="129"/>
      <c r="Q26" s="129"/>
      <c r="R26" s="241"/>
      <c r="S26" s="253"/>
      <c r="T26" s="254"/>
      <c r="U26" s="254"/>
      <c r="V26" s="255"/>
      <c r="W26" s="153"/>
      <c r="X26" s="154"/>
      <c r="Y26" s="154"/>
      <c r="Z26" s="197"/>
      <c r="AA26" s="125"/>
      <c r="AB26" s="126"/>
      <c r="AC26" s="126"/>
      <c r="AD26" s="126"/>
    </row>
    <row r="27" spans="1:30" ht="15.95" customHeight="1" x14ac:dyDescent="0.2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5"/>
      <c r="O27" s="232"/>
      <c r="P27" s="233"/>
      <c r="Q27" s="233"/>
      <c r="R27" s="234"/>
      <c r="S27" s="235"/>
      <c r="T27" s="236"/>
      <c r="U27" s="236"/>
      <c r="V27" s="237"/>
      <c r="W27" s="238"/>
      <c r="X27" s="239"/>
      <c r="Y27" s="239"/>
      <c r="Z27" s="240"/>
      <c r="AA27" s="182"/>
      <c r="AB27" s="183"/>
      <c r="AC27" s="183"/>
      <c r="AD27" s="183"/>
    </row>
    <row r="28" spans="1:30" ht="15.95" customHeight="1" x14ac:dyDescent="0.2">
      <c r="A28" s="4"/>
      <c r="B28" s="4"/>
      <c r="C28" s="4"/>
    </row>
    <row r="29" spans="1:30" ht="15.95" customHeight="1" x14ac:dyDescent="0.2">
      <c r="A29" s="3"/>
      <c r="B29" s="209" t="s">
        <v>147</v>
      </c>
      <c r="C29" s="209"/>
      <c r="D29" s="209"/>
      <c r="E29" s="209"/>
      <c r="F29" s="209"/>
      <c r="G29" s="209"/>
      <c r="H29" s="209"/>
      <c r="I29" s="209"/>
      <c r="J29" s="209"/>
      <c r="K29" s="209"/>
      <c r="L29" s="209"/>
      <c r="M29" s="209"/>
      <c r="N29" s="209"/>
      <c r="O29" s="198" t="s">
        <v>122</v>
      </c>
      <c r="P29" s="198"/>
      <c r="Q29" s="198"/>
      <c r="R29" s="198"/>
      <c r="S29" s="198" t="s">
        <v>123</v>
      </c>
      <c r="T29" s="198"/>
      <c r="U29" s="198"/>
      <c r="V29" s="198"/>
      <c r="W29" s="198" t="s">
        <v>148</v>
      </c>
      <c r="X29" s="198"/>
      <c r="Y29" s="198"/>
      <c r="Z29" s="198"/>
      <c r="AA29" s="198" t="s">
        <v>149</v>
      </c>
      <c r="AB29" s="198"/>
      <c r="AC29" s="198"/>
      <c r="AD29" s="198"/>
    </row>
    <row r="30" spans="1:30" ht="15.95" customHeight="1" x14ac:dyDescent="0.2">
      <c r="A30" s="4"/>
      <c r="B30" s="130" t="s">
        <v>9</v>
      </c>
      <c r="C30" s="131"/>
      <c r="D30" s="136" t="s">
        <v>126</v>
      </c>
      <c r="E30" s="130"/>
      <c r="F30" s="130"/>
      <c r="G30" s="130"/>
      <c r="H30" s="130"/>
      <c r="I30" s="130"/>
      <c r="J30" s="131"/>
      <c r="K30" s="114" t="s">
        <v>150</v>
      </c>
      <c r="L30" s="115"/>
      <c r="M30" s="115"/>
      <c r="N30" s="116"/>
      <c r="O30" s="114" t="s">
        <v>128</v>
      </c>
      <c r="P30" s="115"/>
      <c r="Q30" s="115"/>
      <c r="R30" s="116"/>
      <c r="S30" s="114" t="s">
        <v>151</v>
      </c>
      <c r="T30" s="115"/>
      <c r="U30" s="115"/>
      <c r="V30" s="116"/>
      <c r="W30" s="114" t="s">
        <v>130</v>
      </c>
      <c r="X30" s="115"/>
      <c r="Y30" s="115"/>
      <c r="Z30" s="116"/>
      <c r="AA30" s="114" t="s">
        <v>152</v>
      </c>
      <c r="AB30" s="115"/>
      <c r="AC30" s="115"/>
      <c r="AD30" s="115"/>
    </row>
    <row r="31" spans="1:30" ht="15.95" customHeight="1" x14ac:dyDescent="0.2">
      <c r="A31" s="4"/>
      <c r="B31" s="132"/>
      <c r="C31" s="133"/>
      <c r="D31" s="137"/>
      <c r="E31" s="132"/>
      <c r="F31" s="132"/>
      <c r="G31" s="132"/>
      <c r="H31" s="132"/>
      <c r="I31" s="132"/>
      <c r="J31" s="133"/>
      <c r="K31" s="117" t="s">
        <v>153</v>
      </c>
      <c r="L31" s="118"/>
      <c r="M31" s="118"/>
      <c r="N31" s="119"/>
      <c r="O31" s="117" t="s">
        <v>131</v>
      </c>
      <c r="P31" s="118"/>
      <c r="Q31" s="118"/>
      <c r="R31" s="119"/>
      <c r="S31" s="117" t="s">
        <v>154</v>
      </c>
      <c r="T31" s="118"/>
      <c r="U31" s="118"/>
      <c r="V31" s="119"/>
      <c r="W31" s="117" t="s">
        <v>133</v>
      </c>
      <c r="X31" s="118"/>
      <c r="Y31" s="118"/>
      <c r="Z31" s="119"/>
      <c r="AA31" s="117" t="s">
        <v>155</v>
      </c>
      <c r="AB31" s="118"/>
      <c r="AC31" s="118"/>
      <c r="AD31" s="118"/>
    </row>
    <row r="32" spans="1:30" ht="15.95" customHeight="1" x14ac:dyDescent="0.2">
      <c r="A32" s="4"/>
      <c r="B32" s="86" t="s">
        <v>156</v>
      </c>
      <c r="C32" s="87"/>
      <c r="D32" s="226" t="str">
        <f>D22</f>
        <v>Caminhão Tanque Combinado</v>
      </c>
      <c r="E32" s="227"/>
      <c r="F32" s="227"/>
      <c r="G32" s="227"/>
      <c r="H32" s="227"/>
      <c r="I32" s="227"/>
      <c r="J32" s="228"/>
      <c r="K32" s="146" t="s">
        <v>157</v>
      </c>
      <c r="L32" s="120"/>
      <c r="M32" s="120"/>
      <c r="N32" s="121"/>
      <c r="O32" s="223"/>
      <c r="P32" s="224"/>
      <c r="Q32" s="224"/>
      <c r="R32" s="225"/>
      <c r="S32" s="142"/>
      <c r="T32" s="143"/>
      <c r="U32" s="143"/>
      <c r="V32" s="155"/>
      <c r="W32" s="125"/>
      <c r="X32" s="126"/>
      <c r="Y32" s="126"/>
      <c r="Z32" s="127"/>
      <c r="AA32" s="219"/>
      <c r="AB32" s="220"/>
      <c r="AC32" s="220"/>
      <c r="AD32" s="220"/>
    </row>
    <row r="33" spans="1:30" ht="15.95" customHeight="1" x14ac:dyDescent="0.2">
      <c r="A33" s="4"/>
      <c r="B33" s="88"/>
      <c r="C33" s="89"/>
      <c r="D33" s="229"/>
      <c r="E33" s="230"/>
      <c r="F33" s="230"/>
      <c r="G33" s="230"/>
      <c r="H33" s="230"/>
      <c r="I33" s="230"/>
      <c r="J33" s="231"/>
      <c r="K33" s="146" t="s">
        <v>158</v>
      </c>
      <c r="L33" s="120"/>
      <c r="M33" s="120"/>
      <c r="N33" s="121"/>
      <c r="O33" s="223"/>
      <c r="P33" s="224"/>
      <c r="Q33" s="224"/>
      <c r="R33" s="225"/>
      <c r="S33" s="142"/>
      <c r="T33" s="143"/>
      <c r="U33" s="143"/>
      <c r="V33" s="155"/>
      <c r="W33" s="125"/>
      <c r="X33" s="126"/>
      <c r="Y33" s="126"/>
      <c r="Z33" s="127"/>
      <c r="AA33" s="221"/>
      <c r="AB33" s="222"/>
      <c r="AC33" s="222"/>
      <c r="AD33" s="222"/>
    </row>
    <row r="34" spans="1:30" ht="15.95" customHeight="1" x14ac:dyDescent="0.2">
      <c r="A34" s="4"/>
      <c r="K34" s="193" t="s">
        <v>159</v>
      </c>
      <c r="L34" s="193"/>
      <c r="M34" s="193"/>
      <c r="N34" s="193"/>
      <c r="O34" s="193" t="s">
        <v>160</v>
      </c>
      <c r="P34" s="193"/>
      <c r="Q34" s="193"/>
      <c r="R34" s="193"/>
      <c r="S34" s="193" t="s">
        <v>161</v>
      </c>
      <c r="T34" s="193"/>
      <c r="U34" s="193"/>
      <c r="V34" s="193"/>
      <c r="W34" s="193" t="s">
        <v>162</v>
      </c>
      <c r="X34" s="193"/>
      <c r="Y34" s="193"/>
      <c r="Z34" s="193"/>
      <c r="AA34" s="193" t="s">
        <v>163</v>
      </c>
      <c r="AB34" s="193"/>
      <c r="AC34" s="193"/>
      <c r="AD34" s="193"/>
    </row>
    <row r="35" spans="1:30" ht="15.95" customHeight="1" x14ac:dyDescent="0.2">
      <c r="A35" s="4"/>
      <c r="K35" s="114" t="s">
        <v>152</v>
      </c>
      <c r="L35" s="115"/>
      <c r="M35" s="115"/>
      <c r="N35" s="116"/>
      <c r="O35" s="114" t="s">
        <v>164</v>
      </c>
      <c r="P35" s="115"/>
      <c r="Q35" s="115"/>
      <c r="R35" s="116"/>
      <c r="S35" s="114" t="s">
        <v>165</v>
      </c>
      <c r="T35" s="115"/>
      <c r="U35" s="115"/>
      <c r="V35" s="116"/>
      <c r="W35" s="114" t="s">
        <v>129</v>
      </c>
      <c r="X35" s="115"/>
      <c r="Y35" s="115"/>
      <c r="Z35" s="116"/>
      <c r="AA35" s="114" t="s">
        <v>130</v>
      </c>
      <c r="AB35" s="115"/>
      <c r="AC35" s="115"/>
      <c r="AD35" s="115"/>
    </row>
    <row r="36" spans="1:30" ht="15.95" customHeight="1" x14ac:dyDescent="0.2">
      <c r="A36" s="4"/>
      <c r="K36" s="117" t="s">
        <v>155</v>
      </c>
      <c r="L36" s="118"/>
      <c r="M36" s="118"/>
      <c r="N36" s="119"/>
      <c r="O36" s="117" t="s">
        <v>155</v>
      </c>
      <c r="P36" s="118"/>
      <c r="Q36" s="118"/>
      <c r="R36" s="119"/>
      <c r="S36" s="117" t="s">
        <v>155</v>
      </c>
      <c r="T36" s="118"/>
      <c r="U36" s="118"/>
      <c r="V36" s="119"/>
      <c r="W36" s="117" t="s">
        <v>166</v>
      </c>
      <c r="X36" s="118"/>
      <c r="Y36" s="118"/>
      <c r="Z36" s="119"/>
      <c r="AA36" s="117" t="s">
        <v>133</v>
      </c>
      <c r="AB36" s="118"/>
      <c r="AC36" s="118"/>
      <c r="AD36" s="118"/>
    </row>
    <row r="37" spans="1:30" ht="15.95" customHeight="1" x14ac:dyDescent="0.2">
      <c r="A37" s="4"/>
      <c r="J37" s="5"/>
      <c r="K37" s="125"/>
      <c r="L37" s="126"/>
      <c r="M37" s="126"/>
      <c r="N37" s="127"/>
      <c r="O37" s="153"/>
      <c r="P37" s="154"/>
      <c r="Q37" s="154"/>
      <c r="R37" s="197"/>
      <c r="S37" s="216"/>
      <c r="T37" s="217"/>
      <c r="U37" s="217"/>
      <c r="V37" s="218"/>
      <c r="W37" s="153"/>
      <c r="X37" s="154"/>
      <c r="Y37" s="154"/>
      <c r="Z37" s="197"/>
      <c r="AA37" s="182"/>
      <c r="AB37" s="183"/>
      <c r="AC37" s="183"/>
      <c r="AD37" s="183"/>
    </row>
    <row r="38" spans="1:30" ht="15.95" customHeight="1" x14ac:dyDescent="0.2">
      <c r="A38" s="4"/>
    </row>
    <row r="39" spans="1:30" ht="15.95" customHeight="1" x14ac:dyDescent="0.2">
      <c r="A39" s="3"/>
      <c r="B39" s="3" t="s">
        <v>167</v>
      </c>
      <c r="C39" s="4"/>
      <c r="K39" s="30"/>
      <c r="L39" s="30"/>
      <c r="M39" s="31" t="s">
        <v>122</v>
      </c>
      <c r="N39" s="30"/>
      <c r="O39" s="198" t="s">
        <v>123</v>
      </c>
      <c r="P39" s="198"/>
      <c r="Q39" s="198"/>
      <c r="R39" s="198"/>
      <c r="S39" s="198" t="s">
        <v>124</v>
      </c>
      <c r="T39" s="198"/>
      <c r="U39" s="198"/>
      <c r="V39" s="198"/>
      <c r="W39" s="198" t="s">
        <v>159</v>
      </c>
      <c r="X39" s="198"/>
      <c r="Y39" s="198"/>
      <c r="Z39" s="198"/>
      <c r="AA39" s="198" t="s">
        <v>168</v>
      </c>
      <c r="AB39" s="198"/>
      <c r="AC39" s="198"/>
      <c r="AD39" s="198"/>
    </row>
    <row r="40" spans="1:30" ht="15.95" customHeight="1" x14ac:dyDescent="0.2">
      <c r="A40" s="4"/>
      <c r="B40" s="130" t="s">
        <v>9</v>
      </c>
      <c r="C40" s="131"/>
      <c r="D40" s="136" t="s">
        <v>126</v>
      </c>
      <c r="E40" s="130"/>
      <c r="F40" s="130"/>
      <c r="G40" s="130"/>
      <c r="H40" s="130"/>
      <c r="I40" s="130"/>
      <c r="J40" s="131"/>
      <c r="K40" s="114" t="s">
        <v>169</v>
      </c>
      <c r="L40" s="115"/>
      <c r="M40" s="115"/>
      <c r="N40" s="116"/>
      <c r="O40" s="114" t="s">
        <v>170</v>
      </c>
      <c r="P40" s="115"/>
      <c r="Q40" s="115"/>
      <c r="R40" s="116"/>
      <c r="S40" s="114" t="s">
        <v>171</v>
      </c>
      <c r="T40" s="115"/>
      <c r="U40" s="115"/>
      <c r="V40" s="116"/>
      <c r="W40" s="114" t="s">
        <v>33</v>
      </c>
      <c r="X40" s="115"/>
      <c r="Y40" s="115"/>
      <c r="Z40" s="116"/>
      <c r="AA40" s="114" t="s">
        <v>130</v>
      </c>
      <c r="AB40" s="115"/>
      <c r="AC40" s="115"/>
      <c r="AD40" s="115"/>
    </row>
    <row r="41" spans="1:30" ht="15.95" customHeight="1" x14ac:dyDescent="0.2">
      <c r="A41" s="4"/>
      <c r="B41" s="132"/>
      <c r="C41" s="133"/>
      <c r="D41" s="137"/>
      <c r="E41" s="132"/>
      <c r="F41" s="132"/>
      <c r="G41" s="132"/>
      <c r="H41" s="132"/>
      <c r="I41" s="132"/>
      <c r="J41" s="133"/>
      <c r="K41" s="117" t="s">
        <v>172</v>
      </c>
      <c r="L41" s="118"/>
      <c r="M41" s="118"/>
      <c r="N41" s="119"/>
      <c r="O41" s="117" t="s">
        <v>173</v>
      </c>
      <c r="P41" s="118"/>
      <c r="Q41" s="118"/>
      <c r="R41" s="119"/>
      <c r="S41" s="117" t="s">
        <v>174</v>
      </c>
      <c r="T41" s="118"/>
      <c r="U41" s="118"/>
      <c r="V41" s="119"/>
      <c r="W41" s="117" t="s">
        <v>175</v>
      </c>
      <c r="X41" s="118"/>
      <c r="Y41" s="118"/>
      <c r="Z41" s="119"/>
      <c r="AA41" s="117" t="s">
        <v>133</v>
      </c>
      <c r="AB41" s="118"/>
      <c r="AC41" s="118"/>
      <c r="AD41" s="118"/>
    </row>
    <row r="42" spans="1:30" ht="32.1" customHeight="1" x14ac:dyDescent="0.2">
      <c r="A42" s="4"/>
      <c r="B42" s="120" t="s">
        <v>176</v>
      </c>
      <c r="C42" s="121"/>
      <c r="D42" s="210" t="str">
        <f>D32</f>
        <v>Caminhão Tanque Combinado</v>
      </c>
      <c r="E42" s="211"/>
      <c r="F42" s="211"/>
      <c r="G42" s="211"/>
      <c r="H42" s="211"/>
      <c r="I42" s="211"/>
      <c r="J42" s="212"/>
      <c r="K42" s="153"/>
      <c r="L42" s="154"/>
      <c r="M42" s="154"/>
      <c r="N42" s="197"/>
      <c r="O42" s="213"/>
      <c r="P42" s="214"/>
      <c r="Q42" s="214"/>
      <c r="R42" s="215"/>
      <c r="S42" s="146"/>
      <c r="T42" s="120"/>
      <c r="U42" s="120"/>
      <c r="V42" s="121"/>
      <c r="W42" s="153"/>
      <c r="X42" s="154"/>
      <c r="Y42" s="154"/>
      <c r="Z42" s="197"/>
      <c r="AA42" s="182"/>
      <c r="AB42" s="183"/>
      <c r="AC42" s="183"/>
      <c r="AD42" s="183"/>
    </row>
    <row r="43" spans="1:30" ht="15.95" customHeight="1" x14ac:dyDescent="0.2"/>
    <row r="44" spans="1:30" ht="15.95" customHeight="1" x14ac:dyDescent="0.2">
      <c r="A44" s="3"/>
      <c r="B44" s="209" t="s">
        <v>177</v>
      </c>
      <c r="C44" s="209"/>
      <c r="D44" s="209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198" t="s">
        <v>122</v>
      </c>
      <c r="P44" s="198"/>
      <c r="Q44" s="198"/>
      <c r="R44" s="198"/>
      <c r="S44" s="198" t="s">
        <v>123</v>
      </c>
      <c r="T44" s="198"/>
      <c r="U44" s="198"/>
      <c r="V44" s="198"/>
      <c r="W44" s="198" t="s">
        <v>124</v>
      </c>
      <c r="X44" s="198"/>
      <c r="Y44" s="198"/>
      <c r="Z44" s="198"/>
      <c r="AA44" s="198" t="s">
        <v>178</v>
      </c>
      <c r="AB44" s="198"/>
      <c r="AC44" s="198"/>
      <c r="AD44" s="198"/>
    </row>
    <row r="45" spans="1:30" ht="15.95" customHeight="1" x14ac:dyDescent="0.2">
      <c r="A45" s="4"/>
      <c r="B45" s="130" t="s">
        <v>9</v>
      </c>
      <c r="C45" s="131"/>
      <c r="D45" s="136" t="s">
        <v>126</v>
      </c>
      <c r="E45" s="130"/>
      <c r="F45" s="130"/>
      <c r="G45" s="130"/>
      <c r="H45" s="130"/>
      <c r="I45" s="130"/>
      <c r="J45" s="130"/>
      <c r="K45" s="130"/>
      <c r="L45" s="130"/>
      <c r="M45" s="130"/>
      <c r="N45" s="131"/>
      <c r="O45" s="114" t="s">
        <v>179</v>
      </c>
      <c r="P45" s="115"/>
      <c r="Q45" s="115"/>
      <c r="R45" s="116"/>
      <c r="S45" s="114" t="s">
        <v>33</v>
      </c>
      <c r="T45" s="115"/>
      <c r="U45" s="115"/>
      <c r="V45" s="116"/>
      <c r="W45" s="136" t="s">
        <v>180</v>
      </c>
      <c r="X45" s="130"/>
      <c r="Y45" s="130"/>
      <c r="Z45" s="131"/>
      <c r="AA45" s="114" t="s">
        <v>130</v>
      </c>
      <c r="AB45" s="115"/>
      <c r="AC45" s="115"/>
      <c r="AD45" s="115"/>
    </row>
    <row r="46" spans="1:30" ht="15.95" customHeight="1" x14ac:dyDescent="0.2">
      <c r="A46" s="4"/>
      <c r="B46" s="132"/>
      <c r="C46" s="133"/>
      <c r="D46" s="137"/>
      <c r="E46" s="132"/>
      <c r="F46" s="132"/>
      <c r="G46" s="132"/>
      <c r="H46" s="132"/>
      <c r="I46" s="132"/>
      <c r="J46" s="132"/>
      <c r="K46" s="132"/>
      <c r="L46" s="132"/>
      <c r="M46" s="132"/>
      <c r="N46" s="133"/>
      <c r="O46" s="117" t="s">
        <v>181</v>
      </c>
      <c r="P46" s="118"/>
      <c r="Q46" s="118"/>
      <c r="R46" s="119"/>
      <c r="S46" s="117" t="s">
        <v>175</v>
      </c>
      <c r="T46" s="118"/>
      <c r="U46" s="118"/>
      <c r="V46" s="119"/>
      <c r="W46" s="137"/>
      <c r="X46" s="132"/>
      <c r="Y46" s="132"/>
      <c r="Z46" s="133"/>
      <c r="AA46" s="117" t="s">
        <v>133</v>
      </c>
      <c r="AB46" s="118"/>
      <c r="AC46" s="118"/>
      <c r="AD46" s="118"/>
    </row>
    <row r="47" spans="1:30" ht="15.95" customHeight="1" x14ac:dyDescent="0.2">
      <c r="A47" s="4"/>
      <c r="B47" s="120" t="s">
        <v>182</v>
      </c>
      <c r="C47" s="121"/>
      <c r="D47" s="146" t="str">
        <f>D42</f>
        <v>Caminhão Tanque Combinado</v>
      </c>
      <c r="E47" s="120"/>
      <c r="F47" s="120"/>
      <c r="G47" s="120"/>
      <c r="H47" s="120"/>
      <c r="I47" s="120"/>
      <c r="J47" s="120"/>
      <c r="K47" s="120"/>
      <c r="L47" s="120"/>
      <c r="M47" s="120"/>
      <c r="N47" s="121"/>
      <c r="O47" s="125"/>
      <c r="P47" s="126"/>
      <c r="Q47" s="126"/>
      <c r="R47" s="127"/>
      <c r="S47" s="153"/>
      <c r="T47" s="154"/>
      <c r="U47" s="154"/>
      <c r="V47" s="197"/>
      <c r="W47" s="150"/>
      <c r="X47" s="151"/>
      <c r="Y47" s="151"/>
      <c r="Z47" s="152"/>
      <c r="AA47" s="182"/>
      <c r="AB47" s="183"/>
      <c r="AC47" s="183"/>
      <c r="AD47" s="183"/>
    </row>
    <row r="48" spans="1:30" ht="15.95" customHeight="1" x14ac:dyDescent="0.2">
      <c r="O48" s="208">
        <v>4690</v>
      </c>
      <c r="P48" s="208"/>
      <c r="Q48" s="208"/>
      <c r="R48" s="208"/>
    </row>
    <row r="49" spans="1:30" ht="15.95" customHeight="1" x14ac:dyDescent="0.2">
      <c r="A49" s="3" t="s">
        <v>183</v>
      </c>
    </row>
    <row r="50" spans="1:30" ht="15.95" customHeight="1" x14ac:dyDescent="0.25">
      <c r="A50" s="3"/>
      <c r="B50" s="3" t="s">
        <v>184</v>
      </c>
      <c r="C50" s="4"/>
      <c r="K50" s="32"/>
      <c r="L50" s="32"/>
      <c r="M50" s="32"/>
      <c r="N50" s="32"/>
      <c r="O50" s="198" t="s">
        <v>122</v>
      </c>
      <c r="P50" s="198"/>
      <c r="Q50" s="198"/>
      <c r="R50" s="198"/>
      <c r="S50" s="198" t="s">
        <v>123</v>
      </c>
      <c r="T50" s="198"/>
      <c r="U50" s="198"/>
      <c r="V50" s="198"/>
      <c r="W50" s="198" t="s">
        <v>185</v>
      </c>
      <c r="X50" s="198"/>
      <c r="Y50" s="198"/>
      <c r="Z50" s="198"/>
      <c r="AA50" s="198" t="s">
        <v>186</v>
      </c>
      <c r="AB50" s="198"/>
      <c r="AC50" s="198"/>
      <c r="AD50" s="198"/>
    </row>
    <row r="51" spans="1:30" ht="15.95" customHeight="1" x14ac:dyDescent="0.2">
      <c r="A51" s="4"/>
      <c r="B51" s="130" t="s">
        <v>9</v>
      </c>
      <c r="C51" s="131"/>
      <c r="D51" s="136" t="s">
        <v>126</v>
      </c>
      <c r="E51" s="130"/>
      <c r="F51" s="130"/>
      <c r="G51" s="130"/>
      <c r="H51" s="130"/>
      <c r="I51" s="130"/>
      <c r="J51" s="130"/>
      <c r="K51" s="130"/>
      <c r="L51" s="130"/>
      <c r="M51" s="130"/>
      <c r="N51" s="131"/>
      <c r="O51" s="114" t="s">
        <v>169</v>
      </c>
      <c r="P51" s="115"/>
      <c r="Q51" s="115"/>
      <c r="R51" s="116"/>
      <c r="S51" s="114" t="s">
        <v>187</v>
      </c>
      <c r="T51" s="115"/>
      <c r="U51" s="115"/>
      <c r="V51" s="116"/>
      <c r="W51" s="114" t="s">
        <v>188</v>
      </c>
      <c r="X51" s="115"/>
      <c r="Y51" s="115"/>
      <c r="Z51" s="116"/>
      <c r="AA51" s="114" t="s">
        <v>189</v>
      </c>
      <c r="AB51" s="115"/>
      <c r="AC51" s="115"/>
      <c r="AD51" s="115"/>
    </row>
    <row r="52" spans="1:30" ht="15.95" customHeight="1" x14ac:dyDescent="0.2">
      <c r="A52" s="4"/>
      <c r="B52" s="132"/>
      <c r="C52" s="133"/>
      <c r="D52" s="137"/>
      <c r="E52" s="132"/>
      <c r="F52" s="132"/>
      <c r="G52" s="132"/>
      <c r="H52" s="132"/>
      <c r="I52" s="132"/>
      <c r="J52" s="132"/>
      <c r="K52" s="132"/>
      <c r="L52" s="132"/>
      <c r="M52" s="132"/>
      <c r="N52" s="133"/>
      <c r="O52" s="117" t="s">
        <v>131</v>
      </c>
      <c r="P52" s="118"/>
      <c r="Q52" s="118"/>
      <c r="R52" s="119"/>
      <c r="S52" s="199">
        <v>0.2</v>
      </c>
      <c r="T52" s="200"/>
      <c r="U52" s="200"/>
      <c r="V52" s="201"/>
      <c r="W52" s="117" t="s">
        <v>190</v>
      </c>
      <c r="X52" s="118"/>
      <c r="Y52" s="118"/>
      <c r="Z52" s="119"/>
      <c r="AA52" s="117" t="s">
        <v>191</v>
      </c>
      <c r="AB52" s="118"/>
      <c r="AC52" s="118"/>
      <c r="AD52" s="118"/>
    </row>
    <row r="53" spans="1:30" ht="15.95" customHeight="1" x14ac:dyDescent="0.2">
      <c r="A53" s="4"/>
      <c r="B53" s="120" t="s">
        <v>192</v>
      </c>
      <c r="C53" s="121"/>
      <c r="D53" s="146" t="str">
        <f>D47</f>
        <v>Caminhão Tanque Combinado</v>
      </c>
      <c r="E53" s="120"/>
      <c r="F53" s="120"/>
      <c r="G53" s="120"/>
      <c r="H53" s="120"/>
      <c r="I53" s="120"/>
      <c r="J53" s="120"/>
      <c r="K53" s="120"/>
      <c r="L53" s="120"/>
      <c r="M53" s="120"/>
      <c r="N53" s="121"/>
      <c r="O53" s="202"/>
      <c r="P53" s="203"/>
      <c r="Q53" s="203"/>
      <c r="R53" s="204"/>
      <c r="S53" s="194"/>
      <c r="T53" s="195"/>
      <c r="U53" s="195"/>
      <c r="V53" s="196"/>
      <c r="W53" s="205"/>
      <c r="X53" s="206"/>
      <c r="Y53" s="206"/>
      <c r="Z53" s="207"/>
      <c r="AA53" s="194"/>
      <c r="AB53" s="195"/>
      <c r="AC53" s="195"/>
      <c r="AD53" s="195"/>
    </row>
    <row r="54" spans="1:30" ht="15.95" customHeight="1" x14ac:dyDescent="0.2">
      <c r="S54" s="193" t="s">
        <v>160</v>
      </c>
      <c r="T54" s="193"/>
      <c r="U54" s="193"/>
      <c r="V54" s="193"/>
      <c r="W54" s="193" t="s">
        <v>193</v>
      </c>
      <c r="X54" s="193"/>
      <c r="Y54" s="193"/>
      <c r="Z54" s="193"/>
      <c r="AA54" s="193" t="s">
        <v>194</v>
      </c>
      <c r="AB54" s="193"/>
      <c r="AC54" s="193"/>
      <c r="AD54" s="193"/>
    </row>
    <row r="55" spans="1:30" ht="15.95" customHeight="1" x14ac:dyDescent="0.2">
      <c r="A55" s="4"/>
      <c r="B55" s="4"/>
      <c r="C55" s="4"/>
      <c r="S55" s="114" t="s">
        <v>195</v>
      </c>
      <c r="T55" s="115"/>
      <c r="U55" s="115"/>
      <c r="V55" s="116"/>
      <c r="W55" s="114" t="s">
        <v>196</v>
      </c>
      <c r="X55" s="115"/>
      <c r="Y55" s="115"/>
      <c r="Z55" s="116"/>
      <c r="AA55" s="114" t="s">
        <v>197</v>
      </c>
      <c r="AB55" s="115"/>
      <c r="AC55" s="115"/>
      <c r="AD55" s="115"/>
    </row>
    <row r="56" spans="1:30" ht="15.95" customHeight="1" x14ac:dyDescent="0.2">
      <c r="A56" s="4"/>
      <c r="B56" s="4"/>
      <c r="C56" s="4"/>
      <c r="S56" s="117" t="s">
        <v>198</v>
      </c>
      <c r="T56" s="118"/>
      <c r="U56" s="118"/>
      <c r="V56" s="119"/>
      <c r="W56" s="117" t="s">
        <v>199</v>
      </c>
      <c r="X56" s="118"/>
      <c r="Y56" s="118"/>
      <c r="Z56" s="119"/>
      <c r="AA56" s="117" t="s">
        <v>200</v>
      </c>
      <c r="AB56" s="118"/>
      <c r="AC56" s="118"/>
      <c r="AD56" s="118"/>
    </row>
    <row r="57" spans="1:30" ht="15.95" customHeight="1" x14ac:dyDescent="0.2">
      <c r="S57" s="153"/>
      <c r="T57" s="154"/>
      <c r="U57" s="154"/>
      <c r="V57" s="197"/>
      <c r="W57" s="153"/>
      <c r="X57" s="154"/>
      <c r="Y57" s="154"/>
      <c r="Z57" s="197"/>
      <c r="AA57" s="182"/>
      <c r="AB57" s="183"/>
      <c r="AC57" s="183"/>
      <c r="AD57" s="183"/>
    </row>
    <row r="58" spans="1:30" ht="15.95" customHeight="1" x14ac:dyDescent="0.2"/>
    <row r="59" spans="1:30" ht="15.95" customHeight="1" x14ac:dyDescent="0.25">
      <c r="A59" s="3"/>
      <c r="B59" s="3" t="s">
        <v>201</v>
      </c>
      <c r="C59" s="4"/>
      <c r="K59" s="32"/>
      <c r="L59" s="32"/>
      <c r="M59" s="32"/>
      <c r="N59" s="32"/>
      <c r="O59" s="30"/>
      <c r="P59" s="30"/>
      <c r="Q59" s="31" t="s">
        <v>122</v>
      </c>
      <c r="R59" s="30"/>
      <c r="S59" s="198" t="s">
        <v>123</v>
      </c>
      <c r="T59" s="198"/>
      <c r="U59" s="198"/>
      <c r="V59" s="198"/>
      <c r="W59" s="198" t="s">
        <v>185</v>
      </c>
      <c r="X59" s="198"/>
      <c r="Y59" s="198"/>
      <c r="Z59" s="198"/>
      <c r="AA59" s="198" t="s">
        <v>202</v>
      </c>
      <c r="AB59" s="198"/>
      <c r="AC59" s="198"/>
      <c r="AD59" s="198"/>
    </row>
    <row r="60" spans="1:30" ht="15.95" customHeight="1" x14ac:dyDescent="0.2">
      <c r="A60" s="4"/>
      <c r="B60" s="130" t="s">
        <v>9</v>
      </c>
      <c r="C60" s="131"/>
      <c r="D60" s="136" t="s">
        <v>126</v>
      </c>
      <c r="E60" s="130"/>
      <c r="F60" s="130"/>
      <c r="G60" s="130"/>
      <c r="H60" s="130"/>
      <c r="I60" s="130"/>
      <c r="J60" s="130"/>
      <c r="K60" s="130"/>
      <c r="L60" s="130"/>
      <c r="M60" s="130"/>
      <c r="N60" s="131"/>
      <c r="O60" s="114" t="s">
        <v>169</v>
      </c>
      <c r="P60" s="115"/>
      <c r="Q60" s="115"/>
      <c r="R60" s="116"/>
      <c r="S60" s="114" t="s">
        <v>195</v>
      </c>
      <c r="T60" s="115"/>
      <c r="U60" s="115"/>
      <c r="V60" s="116"/>
      <c r="W60" s="114" t="s">
        <v>203</v>
      </c>
      <c r="X60" s="115"/>
      <c r="Y60" s="115"/>
      <c r="Z60" s="116"/>
      <c r="AA60" s="114" t="s">
        <v>189</v>
      </c>
      <c r="AB60" s="115"/>
      <c r="AC60" s="115"/>
      <c r="AD60" s="115"/>
    </row>
    <row r="61" spans="1:30" ht="15.95" customHeight="1" x14ac:dyDescent="0.2">
      <c r="A61" s="4"/>
      <c r="B61" s="132"/>
      <c r="C61" s="133"/>
      <c r="D61" s="137"/>
      <c r="E61" s="132"/>
      <c r="F61" s="132"/>
      <c r="G61" s="132"/>
      <c r="H61" s="132"/>
      <c r="I61" s="132"/>
      <c r="J61" s="132"/>
      <c r="K61" s="132"/>
      <c r="L61" s="132"/>
      <c r="M61" s="132"/>
      <c r="N61" s="133"/>
      <c r="O61" s="117" t="s">
        <v>131</v>
      </c>
      <c r="P61" s="118"/>
      <c r="Q61" s="118"/>
      <c r="R61" s="119"/>
      <c r="S61" s="117" t="s">
        <v>198</v>
      </c>
      <c r="T61" s="118"/>
      <c r="U61" s="118"/>
      <c r="V61" s="119"/>
      <c r="W61" s="199" t="s">
        <v>195</v>
      </c>
      <c r="X61" s="200"/>
      <c r="Y61" s="200"/>
      <c r="Z61" s="201"/>
      <c r="AA61" s="117" t="s">
        <v>204</v>
      </c>
      <c r="AB61" s="118"/>
      <c r="AC61" s="118"/>
      <c r="AD61" s="118"/>
    </row>
    <row r="62" spans="1:30" ht="15.95" customHeight="1" x14ac:dyDescent="0.2">
      <c r="A62" s="4"/>
      <c r="B62" s="120" t="s">
        <v>205</v>
      </c>
      <c r="C62" s="121"/>
      <c r="D62" s="146" t="str">
        <f>D53</f>
        <v>Caminhão Tanque Combinado</v>
      </c>
      <c r="E62" s="120"/>
      <c r="F62" s="120"/>
      <c r="G62" s="120"/>
      <c r="H62" s="120"/>
      <c r="I62" s="120"/>
      <c r="J62" s="120"/>
      <c r="K62" s="120"/>
      <c r="L62" s="120"/>
      <c r="M62" s="120"/>
      <c r="N62" s="121"/>
      <c r="O62" s="194"/>
      <c r="P62" s="195"/>
      <c r="Q62" s="195"/>
      <c r="R62" s="196"/>
      <c r="S62" s="153"/>
      <c r="T62" s="154"/>
      <c r="U62" s="154"/>
      <c r="V62" s="197"/>
      <c r="W62" s="153"/>
      <c r="X62" s="154"/>
      <c r="Y62" s="154"/>
      <c r="Z62" s="197"/>
      <c r="AA62" s="125"/>
      <c r="AB62" s="126"/>
      <c r="AC62" s="126"/>
      <c r="AD62" s="127"/>
    </row>
    <row r="63" spans="1:30" ht="15.95" customHeight="1" x14ac:dyDescent="0.2">
      <c r="A63" s="4"/>
      <c r="S63" s="193" t="s">
        <v>160</v>
      </c>
      <c r="T63" s="193"/>
      <c r="U63" s="193"/>
      <c r="V63" s="193"/>
      <c r="W63" s="193" t="s">
        <v>193</v>
      </c>
      <c r="X63" s="193"/>
      <c r="Y63" s="193"/>
      <c r="Z63" s="193"/>
      <c r="AA63" s="193" t="s">
        <v>206</v>
      </c>
      <c r="AB63" s="193"/>
      <c r="AC63" s="193"/>
      <c r="AD63" s="193"/>
    </row>
    <row r="64" spans="1:30" ht="15.95" customHeight="1" x14ac:dyDescent="0.2">
      <c r="A64" s="4"/>
      <c r="S64" s="114" t="s">
        <v>207</v>
      </c>
      <c r="T64" s="115"/>
      <c r="U64" s="115"/>
      <c r="V64" s="116"/>
      <c r="W64" s="114" t="s">
        <v>196</v>
      </c>
      <c r="X64" s="115"/>
      <c r="Y64" s="115"/>
      <c r="Z64" s="116"/>
      <c r="AA64" s="114" t="s">
        <v>197</v>
      </c>
      <c r="AB64" s="115"/>
      <c r="AC64" s="115"/>
      <c r="AD64" s="115"/>
    </row>
    <row r="65" spans="1:30" ht="15.95" customHeight="1" x14ac:dyDescent="0.2">
      <c r="A65" s="4"/>
      <c r="S65" s="117" t="s">
        <v>208</v>
      </c>
      <c r="T65" s="118"/>
      <c r="U65" s="118"/>
      <c r="V65" s="119"/>
      <c r="W65" s="117" t="s">
        <v>199</v>
      </c>
      <c r="X65" s="118"/>
      <c r="Y65" s="118"/>
      <c r="Z65" s="119"/>
      <c r="AA65" s="117" t="s">
        <v>200</v>
      </c>
      <c r="AB65" s="118"/>
      <c r="AC65" s="118"/>
      <c r="AD65" s="118"/>
    </row>
    <row r="66" spans="1:30" ht="15.95" customHeight="1" x14ac:dyDescent="0.2">
      <c r="A66" s="4"/>
      <c r="N66" s="5"/>
      <c r="S66" s="185"/>
      <c r="T66" s="186"/>
      <c r="U66" s="186"/>
      <c r="V66" s="187"/>
      <c r="W66" s="188"/>
      <c r="X66" s="189"/>
      <c r="Y66" s="189"/>
      <c r="Z66" s="190"/>
      <c r="AA66" s="191"/>
      <c r="AB66" s="192"/>
      <c r="AC66" s="192"/>
      <c r="AD66" s="192"/>
    </row>
    <row r="67" spans="1:30" ht="15.95" customHeight="1" x14ac:dyDescent="0.2">
      <c r="A67" s="4"/>
      <c r="B67" s="3" t="s">
        <v>209</v>
      </c>
      <c r="K67" s="33"/>
      <c r="L67" s="33"/>
      <c r="M67" s="33"/>
    </row>
    <row r="68" spans="1:30" ht="15.95" customHeight="1" x14ac:dyDescent="0.2">
      <c r="A68" s="4"/>
      <c r="B68" s="130" t="s">
        <v>9</v>
      </c>
      <c r="C68" s="131"/>
      <c r="D68" s="136" t="s">
        <v>126</v>
      </c>
      <c r="E68" s="130"/>
      <c r="F68" s="130"/>
      <c r="G68" s="130"/>
      <c r="H68" s="130"/>
      <c r="I68" s="130"/>
      <c r="J68" s="130"/>
      <c r="K68" s="130"/>
      <c r="L68" s="130"/>
      <c r="M68" s="130"/>
      <c r="N68" s="131"/>
      <c r="O68" s="114" t="s">
        <v>33</v>
      </c>
      <c r="P68" s="115"/>
      <c r="Q68" s="115"/>
      <c r="R68" s="116"/>
      <c r="S68" s="114" t="s">
        <v>210</v>
      </c>
      <c r="T68" s="115"/>
      <c r="U68" s="115"/>
      <c r="V68" s="116"/>
      <c r="W68" s="114"/>
      <c r="X68" s="115"/>
      <c r="Y68" s="115"/>
      <c r="Z68" s="116"/>
      <c r="AA68" s="114" t="s">
        <v>211</v>
      </c>
      <c r="AB68" s="115"/>
      <c r="AC68" s="115"/>
      <c r="AD68" s="115"/>
    </row>
    <row r="69" spans="1:30" ht="15.95" customHeight="1" x14ac:dyDescent="0.2">
      <c r="A69" s="4"/>
      <c r="B69" s="132"/>
      <c r="C69" s="133"/>
      <c r="D69" s="137"/>
      <c r="E69" s="132"/>
      <c r="F69" s="132"/>
      <c r="G69" s="132"/>
      <c r="H69" s="132"/>
      <c r="I69" s="132"/>
      <c r="J69" s="132"/>
      <c r="K69" s="132"/>
      <c r="L69" s="132"/>
      <c r="M69" s="132"/>
      <c r="N69" s="133"/>
      <c r="O69" s="117" t="s">
        <v>199</v>
      </c>
      <c r="P69" s="118"/>
      <c r="Q69" s="118"/>
      <c r="R69" s="119"/>
      <c r="S69" s="117" t="s">
        <v>212</v>
      </c>
      <c r="T69" s="118"/>
      <c r="U69" s="118"/>
      <c r="V69" s="119"/>
      <c r="W69" s="117"/>
      <c r="X69" s="118"/>
      <c r="Y69" s="118"/>
      <c r="Z69" s="119"/>
      <c r="AA69" s="117" t="s">
        <v>212</v>
      </c>
      <c r="AB69" s="118"/>
      <c r="AC69" s="118"/>
      <c r="AD69" s="118"/>
    </row>
    <row r="70" spans="1:30" ht="15.95" customHeight="1" x14ac:dyDescent="0.2">
      <c r="A70" s="4"/>
      <c r="B70" s="120" t="s">
        <v>213</v>
      </c>
      <c r="C70" s="121"/>
      <c r="D70" s="146" t="str">
        <f>D62</f>
        <v>Caminhão Tanque Combinado</v>
      </c>
      <c r="E70" s="120"/>
      <c r="F70" s="120"/>
      <c r="G70" s="120"/>
      <c r="H70" s="120"/>
      <c r="I70" s="120"/>
      <c r="J70" s="120"/>
      <c r="K70" s="120"/>
      <c r="L70" s="120"/>
      <c r="M70" s="120"/>
      <c r="N70" s="121"/>
      <c r="O70" s="179"/>
      <c r="P70" s="180"/>
      <c r="Q70" s="180"/>
      <c r="R70" s="181"/>
      <c r="S70" s="182"/>
      <c r="T70" s="183"/>
      <c r="U70" s="183"/>
      <c r="V70" s="184"/>
      <c r="W70" s="182"/>
      <c r="X70" s="183"/>
      <c r="Y70" s="183"/>
      <c r="Z70" s="184"/>
      <c r="AA70" s="182"/>
      <c r="AB70" s="183"/>
      <c r="AC70" s="183"/>
      <c r="AD70" s="183"/>
    </row>
    <row r="71" spans="1:30" ht="15.95" customHeight="1" x14ac:dyDescent="0.2">
      <c r="AA71" s="176"/>
      <c r="AB71" s="176"/>
      <c r="AC71" s="176"/>
      <c r="AD71" s="176"/>
    </row>
    <row r="72" spans="1:30" ht="15.95" customHeight="1" x14ac:dyDescent="0.2">
      <c r="AA72" s="177"/>
      <c r="AB72" s="178"/>
      <c r="AC72" s="178"/>
      <c r="AD72" s="178"/>
    </row>
    <row r="73" spans="1:30" ht="15.95" customHeight="1" x14ac:dyDescent="0.2"/>
    <row r="74" spans="1:30" ht="15.95" customHeight="1" x14ac:dyDescent="0.2"/>
    <row r="75" spans="1:30" ht="15.95" customHeight="1" x14ac:dyDescent="0.2"/>
    <row r="76" spans="1:30" ht="15.95" customHeight="1" x14ac:dyDescent="0.2"/>
    <row r="77" spans="1:30" ht="15.95" customHeight="1" x14ac:dyDescent="0.2"/>
    <row r="78" spans="1:30" ht="15.95" customHeight="1" x14ac:dyDescent="0.2"/>
    <row r="79" spans="1:30" ht="15.95" customHeight="1" x14ac:dyDescent="0.2">
      <c r="A79" s="4"/>
      <c r="K79" s="33"/>
      <c r="L79" s="33"/>
      <c r="M79" s="33"/>
    </row>
    <row r="80" spans="1:30" ht="15.95" customHeight="1" x14ac:dyDescent="0.2"/>
    <row r="81" spans="1:30" ht="15.95" customHeight="1" x14ac:dyDescent="0.2"/>
    <row r="82" spans="1:30" ht="15.95" customHeight="1" x14ac:dyDescent="0.2"/>
    <row r="83" spans="1:30" ht="15.95" customHeight="1" x14ac:dyDescent="0.2"/>
    <row r="84" spans="1:30" ht="15.95" customHeight="1" x14ac:dyDescent="0.2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AA84" s="4"/>
      <c r="AB84" s="4"/>
      <c r="AC84" s="4"/>
      <c r="AD84" s="4"/>
    </row>
    <row r="85" spans="1:30" ht="15.95" customHeight="1" x14ac:dyDescent="0.2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</row>
    <row r="86" spans="1:30" ht="15.95" customHeight="1" x14ac:dyDescent="0.2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</row>
    <row r="87" spans="1:30" ht="15.95" customHeight="1" x14ac:dyDescent="0.2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</row>
    <row r="88" spans="1:30" ht="15.95" customHeight="1" x14ac:dyDescent="0.2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</row>
    <row r="89" spans="1:30" ht="15.95" customHeight="1" x14ac:dyDescent="0.2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</row>
    <row r="90" spans="1:30" ht="15.95" customHeight="1" x14ac:dyDescent="0.2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</row>
    <row r="91" spans="1:30" ht="15.95" customHeight="1" x14ac:dyDescent="0.2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</row>
    <row r="92" spans="1:30" ht="15.95" customHeight="1" x14ac:dyDescent="0.2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</row>
    <row r="93" spans="1:30" ht="15.95" customHeight="1" x14ac:dyDescent="0.2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</row>
    <row r="94" spans="1:30" ht="15.95" customHeight="1" x14ac:dyDescent="0.2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</row>
    <row r="95" spans="1:30" ht="15.95" customHeight="1" x14ac:dyDescent="0.2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</row>
    <row r="96" spans="1:30" ht="15.95" customHeight="1" x14ac:dyDescent="0.2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</row>
    <row r="97" spans="1:30" ht="15.95" customHeight="1" x14ac:dyDescent="0.2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</row>
    <row r="98" spans="1:30" ht="15.95" customHeight="1" x14ac:dyDescent="0.2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</row>
    <row r="99" spans="1:30" ht="15.95" customHeight="1" x14ac:dyDescent="0.2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</row>
    <row r="100" spans="1:30" ht="15.95" customHeight="1" x14ac:dyDescent="0.2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</row>
    <row r="101" spans="1:30" ht="15.95" customHeight="1" x14ac:dyDescent="0.2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</row>
    <row r="102" spans="1:30" ht="15.95" customHeight="1" x14ac:dyDescent="0.2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</row>
    <row r="103" spans="1:30" ht="15.95" customHeight="1" x14ac:dyDescent="0.2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</row>
    <row r="104" spans="1:30" ht="15.95" customHeight="1" x14ac:dyDescent="0.2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</row>
    <row r="105" spans="1:30" ht="15.95" customHeight="1" x14ac:dyDescent="0.2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</row>
    <row r="106" spans="1:30" ht="15.95" customHeight="1" x14ac:dyDescent="0.2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</row>
    <row r="107" spans="1:30" ht="15.95" customHeight="1" x14ac:dyDescent="0.2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</row>
    <row r="108" spans="1:30" ht="15.95" customHeight="1" x14ac:dyDescent="0.2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</row>
    <row r="109" spans="1:30" ht="15.95" customHeight="1" x14ac:dyDescent="0.2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</row>
    <row r="110" spans="1:30" ht="15.95" customHeight="1" x14ac:dyDescent="0.2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</row>
    <row r="111" spans="1:30" ht="15.95" customHeight="1" x14ac:dyDescent="0.2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</row>
    <row r="112" spans="1:30" ht="15.95" customHeight="1" x14ac:dyDescent="0.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</row>
    <row r="113" spans="1:30" ht="15.95" customHeight="1" x14ac:dyDescent="0.2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</row>
    <row r="114" spans="1:30" ht="15.95" customHeight="1" x14ac:dyDescent="0.2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</row>
    <row r="115" spans="1:30" ht="15.95" customHeight="1" x14ac:dyDescent="0.2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</row>
    <row r="116" spans="1:30" ht="15.95" customHeight="1" x14ac:dyDescent="0.2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</row>
    <row r="117" spans="1:30" ht="15.95" customHeight="1" x14ac:dyDescent="0.2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</row>
    <row r="118" spans="1:30" ht="15.95" customHeight="1" x14ac:dyDescent="0.2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</row>
    <row r="119" spans="1:30" ht="15.95" customHeight="1" x14ac:dyDescent="0.2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</row>
    <row r="120" spans="1:30" ht="15.95" customHeight="1" x14ac:dyDescent="0.2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</row>
    <row r="121" spans="1:30" ht="15.95" customHeight="1" x14ac:dyDescent="0.2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</row>
    <row r="122" spans="1:30" ht="15.95" customHeight="1" x14ac:dyDescent="0.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</row>
    <row r="123" spans="1:30" ht="15.95" customHeight="1" x14ac:dyDescent="0.2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</row>
    <row r="124" spans="1:30" ht="15.95" customHeight="1" x14ac:dyDescent="0.2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</row>
    <row r="125" spans="1:30" ht="15.95" customHeight="1" x14ac:dyDescent="0.2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</row>
    <row r="126" spans="1:30" ht="15.95" customHeight="1" x14ac:dyDescent="0.2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</row>
    <row r="127" spans="1:30" ht="15.95" customHeight="1" x14ac:dyDescent="0.2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</row>
    <row r="128" spans="1:30" ht="15.95" customHeight="1" x14ac:dyDescent="0.2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</row>
    <row r="129" spans="1:30" ht="15.95" customHeight="1" x14ac:dyDescent="0.2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</row>
    <row r="130" spans="1:30" ht="15.95" customHeight="1" x14ac:dyDescent="0.2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</row>
    <row r="131" spans="1:30" ht="15.95" customHeight="1" x14ac:dyDescent="0.2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</row>
    <row r="132" spans="1:30" ht="15.95" customHeight="1" x14ac:dyDescent="0.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</row>
    <row r="133" spans="1:30" ht="15.95" customHeight="1" x14ac:dyDescent="0.2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</row>
    <row r="134" spans="1:30" ht="15.95" customHeight="1" x14ac:dyDescent="0.2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</row>
    <row r="135" spans="1:30" ht="15.95" customHeight="1" x14ac:dyDescent="0.2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</row>
    <row r="136" spans="1:30" ht="15.95" customHeight="1" x14ac:dyDescent="0.2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</row>
    <row r="137" spans="1:30" ht="15.95" customHeight="1" x14ac:dyDescent="0.2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</row>
    <row r="138" spans="1:30" ht="15.95" customHeight="1" x14ac:dyDescent="0.2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</row>
    <row r="139" spans="1:30" ht="15.95" customHeight="1" x14ac:dyDescent="0.2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</row>
    <row r="140" spans="1:30" ht="15.95" customHeight="1" x14ac:dyDescent="0.2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</row>
    <row r="141" spans="1:30" ht="15.95" customHeight="1" x14ac:dyDescent="0.2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</row>
    <row r="142" spans="1:30" ht="15.95" customHeight="1" x14ac:dyDescent="0.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</row>
    <row r="143" spans="1:30" ht="15.95" customHeight="1" x14ac:dyDescent="0.2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</row>
    <row r="144" spans="1:30" ht="15.95" customHeight="1" x14ac:dyDescent="0.2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</row>
    <row r="145" spans="1:30" ht="15.95" customHeight="1" x14ac:dyDescent="0.2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</row>
    <row r="146" spans="1:30" ht="15.95" customHeight="1" x14ac:dyDescent="0.2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</row>
    <row r="147" spans="1:30" ht="15.95" customHeight="1" x14ac:dyDescent="0.2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</row>
    <row r="148" spans="1:30" ht="15.95" customHeight="1" x14ac:dyDescent="0.2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</row>
    <row r="149" spans="1:30" ht="15.95" customHeight="1" x14ac:dyDescent="0.2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</row>
    <row r="150" spans="1:30" ht="15.95" customHeight="1" x14ac:dyDescent="0.2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</row>
    <row r="151" spans="1:30" ht="15.95" customHeight="1" x14ac:dyDescent="0.2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</row>
    <row r="152" spans="1:30" ht="15.95" customHeight="1" x14ac:dyDescent="0.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</row>
    <row r="153" spans="1:30" ht="15.95" customHeight="1" x14ac:dyDescent="0.2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</row>
    <row r="154" spans="1:30" ht="15.95" customHeight="1" x14ac:dyDescent="0.2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</row>
    <row r="155" spans="1:30" ht="15.95" customHeight="1" x14ac:dyDescent="0.2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</row>
    <row r="156" spans="1:30" ht="15.95" customHeight="1" x14ac:dyDescent="0.2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</row>
    <row r="157" spans="1:30" ht="15.95" customHeight="1" x14ac:dyDescent="0.2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</row>
    <row r="158" spans="1:30" ht="15.95" customHeight="1" x14ac:dyDescent="0.2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</row>
    <row r="159" spans="1:30" ht="15.95" customHeight="1" x14ac:dyDescent="0.2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</row>
    <row r="160" spans="1:30" ht="15.95" customHeight="1" x14ac:dyDescent="0.2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</row>
    <row r="161" spans="1:30" ht="15.95" customHeight="1" x14ac:dyDescent="0.2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</row>
    <row r="162" spans="1:30" ht="15.95" customHeight="1" x14ac:dyDescent="0.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</row>
    <row r="163" spans="1:30" ht="15.95" customHeight="1" x14ac:dyDescent="0.2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</row>
    <row r="164" spans="1:30" ht="15.95" customHeight="1" x14ac:dyDescent="0.2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</row>
    <row r="165" spans="1:30" ht="15.95" customHeight="1" x14ac:dyDescent="0.2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</row>
    <row r="166" spans="1:30" ht="15.95" customHeight="1" x14ac:dyDescent="0.2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</row>
    <row r="167" spans="1:30" ht="15.95" customHeight="1" x14ac:dyDescent="0.2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</row>
    <row r="168" spans="1:30" ht="15.95" customHeight="1" x14ac:dyDescent="0.2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</row>
    <row r="169" spans="1:30" ht="15.95" customHeight="1" x14ac:dyDescent="0.2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</row>
    <row r="170" spans="1:30" ht="15.95" customHeight="1" x14ac:dyDescent="0.2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</row>
    <row r="171" spans="1:30" ht="15.95" customHeight="1" x14ac:dyDescent="0.2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</row>
    <row r="172" spans="1:30" ht="15.95" customHeight="1" x14ac:dyDescent="0.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</row>
    <row r="173" spans="1:30" ht="15.95" customHeight="1" x14ac:dyDescent="0.2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</row>
    <row r="174" spans="1:30" ht="15.95" customHeight="1" x14ac:dyDescent="0.2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</row>
    <row r="175" spans="1:30" ht="15.95" customHeight="1" x14ac:dyDescent="0.2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</row>
    <row r="176" spans="1:30" ht="15.95" customHeight="1" x14ac:dyDescent="0.2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</row>
    <row r="177" spans="1:30" ht="15.95" customHeight="1" x14ac:dyDescent="0.2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</row>
    <row r="178" spans="1:30" ht="15.95" customHeight="1" x14ac:dyDescent="0.2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</row>
    <row r="179" spans="1:30" ht="15.95" customHeight="1" x14ac:dyDescent="0.2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</row>
    <row r="180" spans="1:30" ht="15.95" customHeight="1" x14ac:dyDescent="0.2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</row>
    <row r="181" spans="1:30" ht="15.95" customHeight="1" x14ac:dyDescent="0.2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</row>
    <row r="182" spans="1:30" ht="15.95" customHeight="1" x14ac:dyDescent="0.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</row>
    <row r="183" spans="1:30" ht="15.95" customHeight="1" x14ac:dyDescent="0.2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</row>
    <row r="184" spans="1:30" ht="15.95" customHeight="1" x14ac:dyDescent="0.2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</row>
    <row r="185" spans="1:30" ht="15.95" customHeight="1" x14ac:dyDescent="0.2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</row>
    <row r="186" spans="1:30" ht="15.95" customHeight="1" x14ac:dyDescent="0.2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</row>
    <row r="187" spans="1:30" ht="15.95" customHeight="1" x14ac:dyDescent="0.2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</row>
    <row r="188" spans="1:30" ht="15.95" customHeight="1" x14ac:dyDescent="0.2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</row>
    <row r="189" spans="1:30" ht="15.95" customHeight="1" x14ac:dyDescent="0.2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</row>
    <row r="190" spans="1:30" ht="15.95" customHeight="1" x14ac:dyDescent="0.2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</row>
    <row r="191" spans="1:30" ht="15.95" customHeight="1" x14ac:dyDescent="0.2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</row>
    <row r="192" spans="1:30" ht="15.95" customHeight="1" x14ac:dyDescent="0.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</row>
    <row r="193" spans="1:30" ht="15.95" customHeight="1" x14ac:dyDescent="0.2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</row>
    <row r="194" spans="1:30" ht="15.95" customHeight="1" x14ac:dyDescent="0.2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</row>
    <row r="195" spans="1:30" ht="15.95" customHeight="1" x14ac:dyDescent="0.2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</row>
    <row r="196" spans="1:30" ht="15.95" customHeight="1" x14ac:dyDescent="0.2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</row>
    <row r="197" spans="1:30" ht="15.95" customHeight="1" x14ac:dyDescent="0.2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</row>
    <row r="198" spans="1:30" ht="15.95" customHeight="1" x14ac:dyDescent="0.2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</row>
    <row r="199" spans="1:30" ht="15.95" customHeight="1" x14ac:dyDescent="0.2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</row>
    <row r="200" spans="1:30" ht="15.95" customHeight="1" x14ac:dyDescent="0.2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</row>
    <row r="201" spans="1:30" ht="15.95" customHeight="1" x14ac:dyDescent="0.2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</row>
    <row r="202" spans="1:30" ht="15.95" customHeight="1" x14ac:dyDescent="0.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</row>
    <row r="203" spans="1:30" ht="15.95" customHeight="1" x14ac:dyDescent="0.2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</row>
    <row r="204" spans="1:30" ht="15.95" customHeight="1" x14ac:dyDescent="0.2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</row>
    <row r="205" spans="1:30" ht="15.95" customHeight="1" x14ac:dyDescent="0.2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</row>
    <row r="206" spans="1:30" ht="15.95" customHeight="1" x14ac:dyDescent="0.2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</row>
    <row r="207" spans="1:30" ht="15.95" customHeight="1" x14ac:dyDescent="0.2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</row>
    <row r="208" spans="1:30" ht="15.95" customHeight="1" x14ac:dyDescent="0.2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</row>
    <row r="209" spans="1:30" ht="15.95" customHeight="1" x14ac:dyDescent="0.2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</row>
    <row r="210" spans="1:30" ht="15.95" customHeight="1" x14ac:dyDescent="0.2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</row>
    <row r="211" spans="1:30" ht="15.95" customHeight="1" x14ac:dyDescent="0.2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</row>
    <row r="212" spans="1:30" ht="15.95" customHeight="1" x14ac:dyDescent="0.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</row>
    <row r="213" spans="1:30" ht="15.95" customHeight="1" x14ac:dyDescent="0.2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</row>
    <row r="214" spans="1:30" ht="15.95" customHeight="1" x14ac:dyDescent="0.2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</row>
    <row r="215" spans="1:30" ht="15.95" customHeight="1" x14ac:dyDescent="0.2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</row>
    <row r="216" spans="1:30" ht="15.95" customHeight="1" x14ac:dyDescent="0.2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</row>
    <row r="217" spans="1:30" ht="15.95" customHeight="1" x14ac:dyDescent="0.2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</row>
    <row r="218" spans="1:30" ht="15.95" customHeight="1" x14ac:dyDescent="0.2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</row>
    <row r="219" spans="1:30" ht="15.95" customHeight="1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</row>
    <row r="220" spans="1:30" ht="15.95" customHeight="1" x14ac:dyDescent="0.2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</row>
    <row r="221" spans="1:30" ht="15.95" customHeight="1" x14ac:dyDescent="0.2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</row>
    <row r="222" spans="1:30" ht="15.95" customHeight="1" x14ac:dyDescent="0.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</row>
    <row r="223" spans="1:30" ht="15.95" customHeight="1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</row>
    <row r="224" spans="1:30" ht="15.95" customHeight="1" x14ac:dyDescent="0.2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</row>
    <row r="225" spans="1:30" ht="15.95" customHeight="1" x14ac:dyDescent="0.2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</row>
    <row r="226" spans="1:30" ht="15.95" customHeight="1" x14ac:dyDescent="0.2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</row>
    <row r="227" spans="1:30" ht="15.95" customHeight="1" x14ac:dyDescent="0.2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</row>
    <row r="228" spans="1:30" ht="15.95" customHeight="1" x14ac:dyDescent="0.2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</row>
    <row r="229" spans="1:30" ht="15.95" customHeight="1" x14ac:dyDescent="0.2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</row>
    <row r="230" spans="1:30" ht="15.95" customHeight="1" x14ac:dyDescent="0.2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</row>
    <row r="231" spans="1:30" ht="15.95" customHeight="1" x14ac:dyDescent="0.2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</row>
    <row r="232" spans="1:30" ht="15.95" customHeight="1" x14ac:dyDescent="0.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</row>
    <row r="233" spans="1:30" ht="15.95" customHeight="1" x14ac:dyDescent="0.2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</row>
    <row r="234" spans="1:30" ht="15.95" customHeight="1" x14ac:dyDescent="0.2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</row>
    <row r="235" spans="1:30" ht="15.95" customHeight="1" x14ac:dyDescent="0.2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</row>
    <row r="236" spans="1:30" ht="15.95" customHeight="1" x14ac:dyDescent="0.2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</row>
    <row r="237" spans="1:30" ht="15.95" customHeight="1" x14ac:dyDescent="0.2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</row>
    <row r="238" spans="1:30" ht="15.95" customHeight="1" x14ac:dyDescent="0.2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</row>
    <row r="239" spans="1:30" ht="15.95" customHeight="1" x14ac:dyDescent="0.2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</row>
    <row r="240" spans="1:30" ht="15.95" customHeight="1" x14ac:dyDescent="0.2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</row>
    <row r="241" spans="1:30" ht="15.95" customHeight="1" x14ac:dyDescent="0.2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</row>
    <row r="242" spans="1:30" ht="15.95" customHeight="1" x14ac:dyDescent="0.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</row>
    <row r="243" spans="1:30" ht="15.95" customHeight="1" x14ac:dyDescent="0.2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</row>
    <row r="244" spans="1:30" ht="15.95" customHeight="1" x14ac:dyDescent="0.2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</row>
    <row r="245" spans="1:30" ht="15.95" customHeight="1" x14ac:dyDescent="0.2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</row>
    <row r="246" spans="1:30" ht="15.95" customHeight="1" x14ac:dyDescent="0.2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</row>
    <row r="247" spans="1:30" ht="15.95" customHeight="1" x14ac:dyDescent="0.2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</row>
    <row r="248" spans="1:30" ht="15.95" customHeight="1" x14ac:dyDescent="0.2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</row>
    <row r="249" spans="1:30" ht="15.95" customHeight="1" x14ac:dyDescent="0.2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</row>
    <row r="250" spans="1:30" ht="15.95" customHeight="1" x14ac:dyDescent="0.2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</row>
    <row r="251" spans="1:30" ht="15.95" customHeight="1" x14ac:dyDescent="0.2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</row>
    <row r="252" spans="1:30" ht="15.95" customHeight="1" x14ac:dyDescent="0.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</row>
    <row r="253" spans="1:30" ht="15.95" customHeight="1" x14ac:dyDescent="0.2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</row>
    <row r="254" spans="1:30" ht="15.95" customHeight="1" x14ac:dyDescent="0.2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</row>
    <row r="255" spans="1:30" ht="15.95" customHeight="1" x14ac:dyDescent="0.2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</row>
    <row r="256" spans="1:30" ht="15.95" customHeight="1" x14ac:dyDescent="0.2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</row>
    <row r="257" spans="1:30" ht="15.95" customHeight="1" x14ac:dyDescent="0.2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</row>
    <row r="258" spans="1:30" ht="15.95" customHeight="1" x14ac:dyDescent="0.2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</row>
    <row r="259" spans="1:30" ht="15.95" customHeight="1" x14ac:dyDescent="0.2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</row>
    <row r="260" spans="1:30" ht="15.95" customHeight="1" x14ac:dyDescent="0.2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</row>
    <row r="261" spans="1:30" ht="15.95" customHeight="1" x14ac:dyDescent="0.2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</row>
    <row r="262" spans="1:30" ht="15.95" customHeight="1" x14ac:dyDescent="0.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</row>
    <row r="263" spans="1:30" ht="15.95" customHeight="1" x14ac:dyDescent="0.2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</row>
    <row r="264" spans="1:30" ht="15.95" customHeight="1" x14ac:dyDescent="0.2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</row>
    <row r="265" spans="1:30" ht="15.95" customHeight="1" x14ac:dyDescent="0.2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</row>
    <row r="266" spans="1:30" ht="15.95" customHeight="1" x14ac:dyDescent="0.2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</row>
    <row r="267" spans="1:30" ht="15.95" customHeight="1" x14ac:dyDescent="0.2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</row>
    <row r="268" spans="1:30" ht="15.95" customHeight="1" x14ac:dyDescent="0.2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</row>
    <row r="269" spans="1:30" ht="15.95" customHeight="1" x14ac:dyDescent="0.2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</row>
    <row r="270" spans="1:30" ht="15.95" customHeight="1" x14ac:dyDescent="0.2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</row>
    <row r="271" spans="1:30" ht="15.95" customHeight="1" x14ac:dyDescent="0.2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</row>
    <row r="272" spans="1:30" ht="15.95" customHeight="1" x14ac:dyDescent="0.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</row>
    <row r="273" spans="1:30" ht="15.95" customHeight="1" x14ac:dyDescent="0.2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</row>
    <row r="274" spans="1:30" ht="15.95" customHeight="1" x14ac:dyDescent="0.2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</row>
    <row r="275" spans="1:30" ht="15.95" customHeight="1" x14ac:dyDescent="0.2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</row>
    <row r="276" spans="1:30" ht="15.95" customHeight="1" x14ac:dyDescent="0.2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</row>
    <row r="277" spans="1:30" ht="15.95" customHeight="1" x14ac:dyDescent="0.2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</row>
    <row r="278" spans="1:30" ht="15.95" customHeight="1" x14ac:dyDescent="0.2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</row>
    <row r="279" spans="1:30" ht="15.95" customHeight="1" x14ac:dyDescent="0.2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</row>
    <row r="280" spans="1:30" ht="15.95" customHeight="1" x14ac:dyDescent="0.2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</row>
    <row r="281" spans="1:30" ht="15.95" customHeight="1" x14ac:dyDescent="0.2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</row>
    <row r="282" spans="1:30" ht="15.95" customHeight="1" x14ac:dyDescent="0.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</row>
    <row r="283" spans="1:30" ht="15.95" customHeight="1" x14ac:dyDescent="0.2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</row>
    <row r="284" spans="1:30" ht="15.95" customHeight="1" x14ac:dyDescent="0.2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</row>
    <row r="285" spans="1:30" ht="15.95" customHeight="1" x14ac:dyDescent="0.2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</row>
    <row r="286" spans="1:30" ht="15.95" customHeight="1" x14ac:dyDescent="0.2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</row>
    <row r="287" spans="1:30" ht="15.95" customHeight="1" x14ac:dyDescent="0.2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</row>
    <row r="288" spans="1:30" ht="15.95" customHeight="1" x14ac:dyDescent="0.2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</row>
    <row r="289" spans="1:30" ht="15.95" customHeight="1" x14ac:dyDescent="0.2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</row>
    <row r="290" spans="1:30" ht="15.95" customHeight="1" x14ac:dyDescent="0.2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</row>
    <row r="291" spans="1:30" ht="15.95" customHeight="1" x14ac:dyDescent="0.2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</row>
    <row r="292" spans="1:30" ht="15.95" customHeight="1" x14ac:dyDescent="0.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</row>
    <row r="293" spans="1:30" ht="15.95" customHeight="1" x14ac:dyDescent="0.2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</row>
    <row r="294" spans="1:30" ht="15.95" customHeight="1" x14ac:dyDescent="0.2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</row>
    <row r="295" spans="1:30" ht="15.95" customHeight="1" x14ac:dyDescent="0.2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</row>
    <row r="296" spans="1:30" ht="15.95" customHeight="1" x14ac:dyDescent="0.2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</row>
    <row r="297" spans="1:30" ht="15.95" customHeight="1" x14ac:dyDescent="0.2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</row>
    <row r="298" spans="1:30" ht="15.95" customHeight="1" x14ac:dyDescent="0.2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</row>
    <row r="299" spans="1:30" ht="15.95" customHeight="1" x14ac:dyDescent="0.2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</row>
    <row r="300" spans="1:30" ht="15.95" customHeight="1" x14ac:dyDescent="0.2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</row>
    <row r="301" spans="1:30" ht="15.95" customHeight="1" x14ac:dyDescent="0.2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</row>
    <row r="302" spans="1:30" ht="15.95" customHeight="1" x14ac:dyDescent="0.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</row>
    <row r="303" spans="1:30" ht="15.95" customHeight="1" x14ac:dyDescent="0.2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</row>
    <row r="304" spans="1:30" ht="15.95" customHeight="1" x14ac:dyDescent="0.2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</row>
    <row r="305" spans="1:30" ht="15.95" customHeight="1" x14ac:dyDescent="0.2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</row>
    <row r="306" spans="1:30" ht="15.95" customHeight="1" x14ac:dyDescent="0.2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</row>
    <row r="307" spans="1:30" ht="15.95" customHeight="1" x14ac:dyDescent="0.2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</row>
    <row r="308" spans="1:30" ht="15.95" customHeight="1" x14ac:dyDescent="0.2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</row>
    <row r="309" spans="1:30" ht="15.95" customHeight="1" x14ac:dyDescent="0.2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</row>
    <row r="310" spans="1:30" ht="15.95" customHeight="1" x14ac:dyDescent="0.2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</row>
    <row r="311" spans="1:30" ht="15.95" customHeight="1" x14ac:dyDescent="0.2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</row>
    <row r="312" spans="1:30" ht="15.95" customHeight="1" x14ac:dyDescent="0.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</row>
    <row r="313" spans="1:30" ht="15.95" customHeight="1" x14ac:dyDescent="0.2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</row>
    <row r="314" spans="1:30" ht="15.95" customHeight="1" x14ac:dyDescent="0.2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</row>
    <row r="315" spans="1:30" ht="15.95" customHeight="1" x14ac:dyDescent="0.2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</row>
    <row r="316" spans="1:30" ht="15.95" customHeight="1" x14ac:dyDescent="0.2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</row>
    <row r="317" spans="1:30" ht="15.95" customHeight="1" x14ac:dyDescent="0.2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</row>
    <row r="318" spans="1:30" ht="15.95" customHeight="1" x14ac:dyDescent="0.2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</row>
    <row r="319" spans="1:30" ht="15.95" customHeight="1" x14ac:dyDescent="0.2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</row>
    <row r="320" spans="1:30" ht="15.95" customHeight="1" x14ac:dyDescent="0.2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</row>
    <row r="321" spans="1:30" ht="15.95" customHeight="1" x14ac:dyDescent="0.2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</row>
    <row r="322" spans="1:30" ht="15.95" customHeight="1" x14ac:dyDescent="0.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</row>
    <row r="323" spans="1:30" ht="15.95" customHeight="1" x14ac:dyDescent="0.2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</row>
    <row r="324" spans="1:30" ht="15.95" customHeight="1" x14ac:dyDescent="0.2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</row>
    <row r="325" spans="1:30" ht="15.95" customHeight="1" x14ac:dyDescent="0.2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</row>
    <row r="326" spans="1:30" ht="15.95" customHeight="1" x14ac:dyDescent="0.2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</row>
    <row r="327" spans="1:30" ht="15.95" customHeight="1" x14ac:dyDescent="0.2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</row>
    <row r="328" spans="1:30" ht="15.95" customHeight="1" x14ac:dyDescent="0.2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</row>
    <row r="329" spans="1:30" ht="15.95" customHeight="1" x14ac:dyDescent="0.2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</row>
    <row r="330" spans="1:30" ht="15.95" customHeight="1" x14ac:dyDescent="0.2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</row>
    <row r="331" spans="1:30" ht="15.95" customHeight="1" x14ac:dyDescent="0.2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</row>
    <row r="332" spans="1:30" ht="15.95" customHeight="1" x14ac:dyDescent="0.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</row>
    <row r="333" spans="1:30" ht="15.95" customHeight="1" x14ac:dyDescent="0.2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</row>
    <row r="334" spans="1:30" ht="15.95" customHeight="1" x14ac:dyDescent="0.2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</row>
    <row r="335" spans="1:30" ht="15.95" customHeight="1" x14ac:dyDescent="0.2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</row>
    <row r="336" spans="1:30" ht="15.95" customHeight="1" x14ac:dyDescent="0.2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</row>
    <row r="337" spans="1:30" ht="15.95" customHeight="1" x14ac:dyDescent="0.2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</row>
    <row r="338" spans="1:30" ht="15.95" customHeight="1" x14ac:dyDescent="0.2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</row>
    <row r="339" spans="1:30" ht="15.95" customHeight="1" x14ac:dyDescent="0.2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</row>
    <row r="340" spans="1:30" ht="15.95" customHeight="1" x14ac:dyDescent="0.2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</row>
    <row r="341" spans="1:30" ht="15.95" customHeight="1" x14ac:dyDescent="0.2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</row>
    <row r="342" spans="1:30" ht="15.95" customHeight="1" x14ac:dyDescent="0.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</row>
    <row r="343" spans="1:30" ht="15.95" customHeight="1" x14ac:dyDescent="0.2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</row>
    <row r="344" spans="1:30" ht="15.95" customHeight="1" x14ac:dyDescent="0.2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</row>
    <row r="345" spans="1:30" ht="15.95" customHeight="1" x14ac:dyDescent="0.2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</row>
    <row r="346" spans="1:30" ht="15.95" customHeight="1" x14ac:dyDescent="0.2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</row>
    <row r="347" spans="1:30" ht="15.95" customHeight="1" x14ac:dyDescent="0.2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</row>
    <row r="348" spans="1:30" ht="15.95" customHeight="1" x14ac:dyDescent="0.2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</row>
    <row r="349" spans="1:30" ht="15.95" customHeight="1" x14ac:dyDescent="0.2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</row>
    <row r="350" spans="1:30" ht="15.95" customHeight="1" x14ac:dyDescent="0.2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</row>
    <row r="351" spans="1:30" ht="15.95" customHeight="1" x14ac:dyDescent="0.2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</row>
    <row r="352" spans="1:30" ht="15.95" customHeight="1" x14ac:dyDescent="0.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</row>
    <row r="353" spans="1:30" ht="15.95" customHeight="1" x14ac:dyDescent="0.2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</row>
    <row r="354" spans="1:30" ht="15.95" customHeight="1" x14ac:dyDescent="0.2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</row>
    <row r="355" spans="1:30" ht="15.95" customHeight="1" x14ac:dyDescent="0.2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</row>
    <row r="356" spans="1:30" ht="15.95" customHeight="1" x14ac:dyDescent="0.2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</row>
    <row r="357" spans="1:30" ht="15.95" customHeight="1" x14ac:dyDescent="0.2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</row>
    <row r="358" spans="1:30" ht="15.95" customHeight="1" x14ac:dyDescent="0.2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</row>
    <row r="359" spans="1:30" ht="15.95" customHeight="1" x14ac:dyDescent="0.2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</row>
    <row r="360" spans="1:30" ht="15.95" customHeight="1" x14ac:dyDescent="0.2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</row>
    <row r="361" spans="1:30" ht="15.95" customHeight="1" x14ac:dyDescent="0.2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</row>
    <row r="362" spans="1:30" ht="15.95" customHeight="1" x14ac:dyDescent="0.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</row>
    <row r="363" spans="1:30" ht="15.95" customHeight="1" x14ac:dyDescent="0.2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</row>
    <row r="364" spans="1:30" ht="15.95" customHeight="1" x14ac:dyDescent="0.2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</row>
    <row r="365" spans="1:30" ht="15.95" customHeight="1" x14ac:dyDescent="0.2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</row>
    <row r="366" spans="1:30" ht="15.95" customHeight="1" x14ac:dyDescent="0.2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</row>
    <row r="367" spans="1:30" ht="15.95" customHeight="1" x14ac:dyDescent="0.2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</row>
    <row r="368" spans="1:30" ht="15.95" customHeight="1" x14ac:dyDescent="0.2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</row>
    <row r="369" spans="1:30" ht="15.95" customHeight="1" x14ac:dyDescent="0.2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</row>
    <row r="370" spans="1:30" ht="15.95" customHeight="1" x14ac:dyDescent="0.2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</row>
    <row r="371" spans="1:30" ht="15.95" customHeight="1" x14ac:dyDescent="0.2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</row>
    <row r="372" spans="1:30" ht="15.95" customHeight="1" x14ac:dyDescent="0.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</row>
    <row r="373" spans="1:30" ht="15.95" customHeight="1" x14ac:dyDescent="0.2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</row>
    <row r="374" spans="1:30" ht="15.95" customHeight="1" x14ac:dyDescent="0.2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</row>
    <row r="375" spans="1:30" ht="15.95" customHeight="1" x14ac:dyDescent="0.2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</row>
    <row r="376" spans="1:30" ht="15.95" customHeight="1" x14ac:dyDescent="0.2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</row>
    <row r="377" spans="1:30" ht="15.95" customHeight="1" x14ac:dyDescent="0.2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</row>
    <row r="378" spans="1:30" ht="15.95" customHeight="1" x14ac:dyDescent="0.2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</row>
    <row r="379" spans="1:30" ht="15.95" customHeight="1" x14ac:dyDescent="0.2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</row>
    <row r="380" spans="1:30" ht="15.95" customHeight="1" x14ac:dyDescent="0.2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</row>
    <row r="381" spans="1:30" ht="15.95" customHeight="1" x14ac:dyDescent="0.2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</row>
    <row r="382" spans="1:30" ht="15.95" customHeight="1" x14ac:dyDescent="0.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</row>
    <row r="383" spans="1:30" ht="15.95" customHeight="1" x14ac:dyDescent="0.2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</row>
    <row r="384" spans="1:30" ht="15.95" customHeight="1" x14ac:dyDescent="0.2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</row>
    <row r="385" spans="1:30" ht="15.95" customHeight="1" x14ac:dyDescent="0.2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</row>
    <row r="386" spans="1:30" ht="15.95" customHeight="1" x14ac:dyDescent="0.2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</row>
    <row r="387" spans="1:30" ht="15.95" customHeight="1" x14ac:dyDescent="0.2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</row>
    <row r="388" spans="1:30" ht="15.95" customHeight="1" x14ac:dyDescent="0.2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</row>
    <row r="389" spans="1:30" ht="15.95" customHeight="1" x14ac:dyDescent="0.2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</row>
    <row r="390" spans="1:30" ht="15.95" customHeight="1" x14ac:dyDescent="0.2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</row>
    <row r="391" spans="1:30" ht="15.95" customHeight="1" x14ac:dyDescent="0.2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</row>
    <row r="392" spans="1:30" ht="15.95" customHeight="1" x14ac:dyDescent="0.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</row>
    <row r="393" spans="1:30" ht="15.95" customHeight="1" x14ac:dyDescent="0.2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</row>
    <row r="394" spans="1:30" ht="15.95" customHeight="1" x14ac:dyDescent="0.2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</row>
    <row r="395" spans="1:30" ht="15.95" customHeight="1" x14ac:dyDescent="0.2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</row>
    <row r="396" spans="1:30" ht="15.95" customHeight="1" x14ac:dyDescent="0.2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</row>
    <row r="397" spans="1:30" ht="15.95" customHeight="1" x14ac:dyDescent="0.2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</row>
    <row r="398" spans="1:30" ht="15.95" customHeight="1" x14ac:dyDescent="0.2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</row>
    <row r="399" spans="1:30" ht="15.95" customHeight="1" x14ac:dyDescent="0.2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</row>
    <row r="400" spans="1:30" ht="15.95" customHeight="1" x14ac:dyDescent="0.2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</row>
    <row r="401" spans="1:30" ht="15.95" customHeight="1" x14ac:dyDescent="0.2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</row>
    <row r="402" spans="1:30" ht="15.95" customHeight="1" x14ac:dyDescent="0.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</row>
    <row r="403" spans="1:30" ht="15.95" customHeight="1" x14ac:dyDescent="0.2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</row>
    <row r="404" spans="1:30" ht="15.95" customHeight="1" x14ac:dyDescent="0.2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</row>
    <row r="405" spans="1:30" ht="15.95" customHeight="1" x14ac:dyDescent="0.2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</row>
    <row r="406" spans="1:30" ht="15.95" customHeight="1" x14ac:dyDescent="0.2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</row>
    <row r="407" spans="1:30" ht="15.95" customHeight="1" x14ac:dyDescent="0.2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</row>
    <row r="408" spans="1:30" ht="15.95" customHeight="1" x14ac:dyDescent="0.2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</row>
    <row r="409" spans="1:30" ht="15.95" customHeight="1" x14ac:dyDescent="0.2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</row>
    <row r="410" spans="1:30" ht="15.95" customHeight="1" x14ac:dyDescent="0.2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</row>
    <row r="411" spans="1:30" ht="15.95" customHeight="1" x14ac:dyDescent="0.2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</row>
    <row r="412" spans="1:30" ht="15.95" customHeight="1" x14ac:dyDescent="0.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</row>
    <row r="413" spans="1:30" ht="15.95" customHeight="1" x14ac:dyDescent="0.2"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</row>
    <row r="414" spans="1:30" ht="15.95" customHeight="1" x14ac:dyDescent="0.2"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</row>
    <row r="415" spans="1:30" ht="15.95" customHeight="1" x14ac:dyDescent="0.2"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</row>
    <row r="416" spans="1:30" ht="15.95" customHeight="1" x14ac:dyDescent="0.2"/>
  </sheetData>
  <mergeCells count="259">
    <mergeCell ref="A1:AD1"/>
    <mergeCell ref="A2:AD2"/>
    <mergeCell ref="A3:AD3"/>
    <mergeCell ref="A4:AD4"/>
    <mergeCell ref="A5:AD5"/>
    <mergeCell ref="W7:Y7"/>
    <mergeCell ref="Z7:AD7"/>
    <mergeCell ref="A11:S11"/>
    <mergeCell ref="X11:Z11"/>
    <mergeCell ref="T12:V12"/>
    <mergeCell ref="K14:N14"/>
    <mergeCell ref="O14:R14"/>
    <mergeCell ref="S14:V14"/>
    <mergeCell ref="W14:Z14"/>
    <mergeCell ref="W8:Y8"/>
    <mergeCell ref="Z8:AD8"/>
    <mergeCell ref="W9:Y9"/>
    <mergeCell ref="Z9:AD9"/>
    <mergeCell ref="S10:V10"/>
    <mergeCell ref="W10:Y10"/>
    <mergeCell ref="Z10:AD10"/>
    <mergeCell ref="AA14:AD14"/>
    <mergeCell ref="B15:C16"/>
    <mergeCell ref="D15:J16"/>
    <mergeCell ref="K15:N16"/>
    <mergeCell ref="O15:R15"/>
    <mergeCell ref="S15:V15"/>
    <mergeCell ref="W15:Z16"/>
    <mergeCell ref="AA15:AD15"/>
    <mergeCell ref="O16:R16"/>
    <mergeCell ref="S16:V16"/>
    <mergeCell ref="B20:C21"/>
    <mergeCell ref="D20:J21"/>
    <mergeCell ref="K20:N21"/>
    <mergeCell ref="O20:R20"/>
    <mergeCell ref="S20:V20"/>
    <mergeCell ref="AA16:AD16"/>
    <mergeCell ref="B17:C17"/>
    <mergeCell ref="D17:J17"/>
    <mergeCell ref="K17:N17"/>
    <mergeCell ref="O17:R17"/>
    <mergeCell ref="S17:V17"/>
    <mergeCell ref="W17:Z17"/>
    <mergeCell ref="AA17:AD17"/>
    <mergeCell ref="W20:Z20"/>
    <mergeCell ref="AA20:AD20"/>
    <mergeCell ref="O21:R21"/>
    <mergeCell ref="S21:V21"/>
    <mergeCell ref="W21:Z21"/>
    <mergeCell ref="AA21:AD21"/>
    <mergeCell ref="K19:N19"/>
    <mergeCell ref="O19:R19"/>
    <mergeCell ref="S19:V19"/>
    <mergeCell ref="W19:Z19"/>
    <mergeCell ref="AA19:AD19"/>
    <mergeCell ref="AA24:AD24"/>
    <mergeCell ref="K25:N25"/>
    <mergeCell ref="O25:R25"/>
    <mergeCell ref="S25:V25"/>
    <mergeCell ref="W25:Z25"/>
    <mergeCell ref="AA25:AD25"/>
    <mergeCell ref="AA22:AD22"/>
    <mergeCell ref="K23:N23"/>
    <mergeCell ref="O23:R23"/>
    <mergeCell ref="S23:V23"/>
    <mergeCell ref="W23:Z23"/>
    <mergeCell ref="AA23:AD23"/>
    <mergeCell ref="K22:N22"/>
    <mergeCell ref="O22:R22"/>
    <mergeCell ref="S22:V22"/>
    <mergeCell ref="W22:Z22"/>
    <mergeCell ref="K24:N24"/>
    <mergeCell ref="O24:R24"/>
    <mergeCell ref="S24:V24"/>
    <mergeCell ref="W24:Z24"/>
    <mergeCell ref="AA26:AD26"/>
    <mergeCell ref="O27:R27"/>
    <mergeCell ref="S27:V27"/>
    <mergeCell ref="W27:Z27"/>
    <mergeCell ref="AA27:AD27"/>
    <mergeCell ref="B29:N29"/>
    <mergeCell ref="O29:R29"/>
    <mergeCell ref="S29:V29"/>
    <mergeCell ref="W29:Z29"/>
    <mergeCell ref="AA29:AD29"/>
    <mergeCell ref="B22:C26"/>
    <mergeCell ref="D22:J26"/>
    <mergeCell ref="K26:N26"/>
    <mergeCell ref="O26:R26"/>
    <mergeCell ref="S26:V26"/>
    <mergeCell ref="W26:Z26"/>
    <mergeCell ref="B30:C31"/>
    <mergeCell ref="D30:J31"/>
    <mergeCell ref="K30:N30"/>
    <mergeCell ref="O30:R30"/>
    <mergeCell ref="S30:V30"/>
    <mergeCell ref="B32:C33"/>
    <mergeCell ref="D32:J33"/>
    <mergeCell ref="K32:N32"/>
    <mergeCell ref="O32:R32"/>
    <mergeCell ref="S32:V32"/>
    <mergeCell ref="W32:Z32"/>
    <mergeCell ref="W30:Z30"/>
    <mergeCell ref="AA30:AD30"/>
    <mergeCell ref="K31:N31"/>
    <mergeCell ref="O31:R31"/>
    <mergeCell ref="S31:V31"/>
    <mergeCell ref="W31:Z31"/>
    <mergeCell ref="AA31:AD31"/>
    <mergeCell ref="AA32:AD33"/>
    <mergeCell ref="K33:N33"/>
    <mergeCell ref="O33:R33"/>
    <mergeCell ref="S33:V33"/>
    <mergeCell ref="W33:Z33"/>
    <mergeCell ref="K34:N34"/>
    <mergeCell ref="O34:R34"/>
    <mergeCell ref="S34:V34"/>
    <mergeCell ref="W34:Z34"/>
    <mergeCell ref="AA34:AD34"/>
    <mergeCell ref="K35:N35"/>
    <mergeCell ref="O35:R35"/>
    <mergeCell ref="S35:V35"/>
    <mergeCell ref="W35:Z35"/>
    <mergeCell ref="AA35:AD35"/>
    <mergeCell ref="K36:N36"/>
    <mergeCell ref="O36:R36"/>
    <mergeCell ref="S36:V36"/>
    <mergeCell ref="W36:Z36"/>
    <mergeCell ref="AA36:AD36"/>
    <mergeCell ref="K37:N37"/>
    <mergeCell ref="O37:R37"/>
    <mergeCell ref="S37:V37"/>
    <mergeCell ref="W37:Z37"/>
    <mergeCell ref="AA37:AD37"/>
    <mergeCell ref="O39:R39"/>
    <mergeCell ref="S39:V39"/>
    <mergeCell ref="W39:Z39"/>
    <mergeCell ref="AA39:AD39"/>
    <mergeCell ref="AA40:AD40"/>
    <mergeCell ref="K41:N41"/>
    <mergeCell ref="O41:R41"/>
    <mergeCell ref="S41:V41"/>
    <mergeCell ref="W41:Z41"/>
    <mergeCell ref="AA41:AD41"/>
    <mergeCell ref="B40:C41"/>
    <mergeCell ref="D40:J41"/>
    <mergeCell ref="K40:N40"/>
    <mergeCell ref="O40:R40"/>
    <mergeCell ref="S40:V40"/>
    <mergeCell ref="W40:Z40"/>
    <mergeCell ref="AA42:AD42"/>
    <mergeCell ref="B44:N44"/>
    <mergeCell ref="O44:R44"/>
    <mergeCell ref="S44:V44"/>
    <mergeCell ref="W44:Z44"/>
    <mergeCell ref="AA44:AD44"/>
    <mergeCell ref="B42:C42"/>
    <mergeCell ref="D42:J42"/>
    <mergeCell ref="K42:N42"/>
    <mergeCell ref="O42:R42"/>
    <mergeCell ref="S42:V42"/>
    <mergeCell ref="W42:Z42"/>
    <mergeCell ref="B47:C47"/>
    <mergeCell ref="D47:N47"/>
    <mergeCell ref="O47:R47"/>
    <mergeCell ref="S47:V47"/>
    <mergeCell ref="W47:Z47"/>
    <mergeCell ref="AA47:AD47"/>
    <mergeCell ref="B45:C46"/>
    <mergeCell ref="D45:N46"/>
    <mergeCell ref="O45:R45"/>
    <mergeCell ref="S45:V45"/>
    <mergeCell ref="W45:Z46"/>
    <mergeCell ref="AA45:AD45"/>
    <mergeCell ref="O46:R46"/>
    <mergeCell ref="S46:V46"/>
    <mergeCell ref="AA46:AD46"/>
    <mergeCell ref="O48:R48"/>
    <mergeCell ref="O50:R50"/>
    <mergeCell ref="S50:V50"/>
    <mergeCell ref="W50:Z50"/>
    <mergeCell ref="AA50:AD50"/>
    <mergeCell ref="B51:C52"/>
    <mergeCell ref="D51:N52"/>
    <mergeCell ref="O51:R51"/>
    <mergeCell ref="S51:V51"/>
    <mergeCell ref="W51:Z51"/>
    <mergeCell ref="AA51:AD51"/>
    <mergeCell ref="O52:R52"/>
    <mergeCell ref="S52:V52"/>
    <mergeCell ref="W52:Z52"/>
    <mergeCell ref="AA52:AD52"/>
    <mergeCell ref="B53:C53"/>
    <mergeCell ref="D53:N53"/>
    <mergeCell ref="O53:R53"/>
    <mergeCell ref="S53:V53"/>
    <mergeCell ref="W53:Z53"/>
    <mergeCell ref="S56:V56"/>
    <mergeCell ref="W56:Z56"/>
    <mergeCell ref="AA56:AD56"/>
    <mergeCell ref="S57:V57"/>
    <mergeCell ref="W57:Z57"/>
    <mergeCell ref="AA57:AD57"/>
    <mergeCell ref="AA53:AD53"/>
    <mergeCell ref="S54:V54"/>
    <mergeCell ref="W54:Z54"/>
    <mergeCell ref="AA54:AD54"/>
    <mergeCell ref="S55:V55"/>
    <mergeCell ref="W55:Z55"/>
    <mergeCell ref="AA55:AD55"/>
    <mergeCell ref="S59:V59"/>
    <mergeCell ref="W59:Z59"/>
    <mergeCell ref="AA59:AD59"/>
    <mergeCell ref="B60:C61"/>
    <mergeCell ref="D60:N61"/>
    <mergeCell ref="O60:R60"/>
    <mergeCell ref="S60:V60"/>
    <mergeCell ref="W60:Z60"/>
    <mergeCell ref="AA60:AD60"/>
    <mergeCell ref="O61:R61"/>
    <mergeCell ref="S61:V61"/>
    <mergeCell ref="W61:Z61"/>
    <mergeCell ref="AA61:AD61"/>
    <mergeCell ref="B62:C62"/>
    <mergeCell ref="D62:N62"/>
    <mergeCell ref="O62:R62"/>
    <mergeCell ref="S62:V62"/>
    <mergeCell ref="W62:Z62"/>
    <mergeCell ref="AA62:AD62"/>
    <mergeCell ref="S65:V65"/>
    <mergeCell ref="W65:Z65"/>
    <mergeCell ref="AA65:AD65"/>
    <mergeCell ref="S66:V66"/>
    <mergeCell ref="W66:Z66"/>
    <mergeCell ref="AA66:AD66"/>
    <mergeCell ref="S63:V63"/>
    <mergeCell ref="W63:Z63"/>
    <mergeCell ref="AA63:AD63"/>
    <mergeCell ref="S64:V64"/>
    <mergeCell ref="W64:Z64"/>
    <mergeCell ref="AA64:AD64"/>
    <mergeCell ref="AA71:AD71"/>
    <mergeCell ref="AA72:AD72"/>
    <mergeCell ref="B70:C70"/>
    <mergeCell ref="D70:N70"/>
    <mergeCell ref="O70:R70"/>
    <mergeCell ref="S70:V70"/>
    <mergeCell ref="W70:Z70"/>
    <mergeCell ref="AA70:AD70"/>
    <mergeCell ref="B68:C69"/>
    <mergeCell ref="D68:N69"/>
    <mergeCell ref="O68:R68"/>
    <mergeCell ref="S68:V68"/>
    <mergeCell ref="W68:Z68"/>
    <mergeCell ref="AA68:AD68"/>
    <mergeCell ref="O69:R69"/>
    <mergeCell ref="S69:V69"/>
    <mergeCell ref="W69:Z69"/>
    <mergeCell ref="AA69:AD69"/>
  </mergeCells>
  <pageMargins left="0.51181102362204722" right="0.51181102362204722" top="0.78740157480314965" bottom="0.78740157480314965" header="0.31496062992125984" footer="0.31496062992125984"/>
  <pageSetup paperSize="9" scale="62" orientation="portrait" r:id="rId1"/>
  <rowBreaks count="1" manualBreakCount="1">
    <brk id="48" max="2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7AFCB6-46C6-437D-9185-25A5E24DDD6A}">
  <sheetPr>
    <pageSetUpPr fitToPage="1"/>
  </sheetPr>
  <dimension ref="A1:AD416"/>
  <sheetViews>
    <sheetView showGridLines="0" view="pageBreakPreview" topLeftCell="A56" zoomScaleNormal="100" zoomScaleSheetLayoutView="100" workbookViewId="0">
      <selection sqref="A1:AD70"/>
    </sheetView>
  </sheetViews>
  <sheetFormatPr defaultColWidth="3.5703125" defaultRowHeight="12.75" x14ac:dyDescent="0.2"/>
  <cols>
    <col min="1" max="1" width="14.5703125" style="1" bestFit="1" customWidth="1"/>
    <col min="2" max="9" width="3.5703125" style="1"/>
    <col min="10" max="10" width="10.42578125" style="1" customWidth="1"/>
    <col min="11" max="13" width="3.5703125" style="1"/>
    <col min="14" max="14" width="6.28515625" style="1" customWidth="1"/>
    <col min="15" max="21" width="3.5703125" style="1"/>
    <col min="22" max="22" width="5.5703125" style="1" customWidth="1"/>
    <col min="23" max="25" width="3.5703125" style="1"/>
    <col min="26" max="26" width="8.7109375" style="1" customWidth="1"/>
    <col min="27" max="29" width="3.5703125" style="1"/>
    <col min="30" max="30" width="5.140625" style="1" customWidth="1"/>
    <col min="31" max="31" width="12.85546875" style="1" customWidth="1"/>
    <col min="32" max="251" width="3.5703125" style="1"/>
    <col min="252" max="252" width="14.5703125" style="1" bestFit="1" customWidth="1"/>
    <col min="253" max="260" width="3.5703125" style="1"/>
    <col min="261" max="261" width="10.42578125" style="1" customWidth="1"/>
    <col min="262" max="264" width="3.5703125" style="1"/>
    <col min="265" max="265" width="6.28515625" style="1" customWidth="1"/>
    <col min="266" max="272" width="3.5703125" style="1"/>
    <col min="273" max="273" width="5.5703125" style="1" customWidth="1"/>
    <col min="274" max="276" width="3.5703125" style="1"/>
    <col min="277" max="277" width="8.7109375" style="1" customWidth="1"/>
    <col min="278" max="280" width="3.5703125" style="1"/>
    <col min="281" max="281" width="5.140625" style="1" customWidth="1"/>
    <col min="282" max="286" width="3.5703125" style="1"/>
    <col min="287" max="287" width="12.85546875" style="1" customWidth="1"/>
    <col min="288" max="507" width="3.5703125" style="1"/>
    <col min="508" max="508" width="14.5703125" style="1" bestFit="1" customWidth="1"/>
    <col min="509" max="516" width="3.5703125" style="1"/>
    <col min="517" max="517" width="10.42578125" style="1" customWidth="1"/>
    <col min="518" max="520" width="3.5703125" style="1"/>
    <col min="521" max="521" width="6.28515625" style="1" customWidth="1"/>
    <col min="522" max="528" width="3.5703125" style="1"/>
    <col min="529" max="529" width="5.5703125" style="1" customWidth="1"/>
    <col min="530" max="532" width="3.5703125" style="1"/>
    <col min="533" max="533" width="8.7109375" style="1" customWidth="1"/>
    <col min="534" max="536" width="3.5703125" style="1"/>
    <col min="537" max="537" width="5.140625" style="1" customWidth="1"/>
    <col min="538" max="542" width="3.5703125" style="1"/>
    <col min="543" max="543" width="12.85546875" style="1" customWidth="1"/>
    <col min="544" max="763" width="3.5703125" style="1"/>
    <col min="764" max="764" width="14.5703125" style="1" bestFit="1" customWidth="1"/>
    <col min="765" max="772" width="3.5703125" style="1"/>
    <col min="773" max="773" width="10.42578125" style="1" customWidth="1"/>
    <col min="774" max="776" width="3.5703125" style="1"/>
    <col min="777" max="777" width="6.28515625" style="1" customWidth="1"/>
    <col min="778" max="784" width="3.5703125" style="1"/>
    <col min="785" max="785" width="5.5703125" style="1" customWidth="1"/>
    <col min="786" max="788" width="3.5703125" style="1"/>
    <col min="789" max="789" width="8.7109375" style="1" customWidth="1"/>
    <col min="790" max="792" width="3.5703125" style="1"/>
    <col min="793" max="793" width="5.140625" style="1" customWidth="1"/>
    <col min="794" max="798" width="3.5703125" style="1"/>
    <col min="799" max="799" width="12.85546875" style="1" customWidth="1"/>
    <col min="800" max="1019" width="3.5703125" style="1"/>
    <col min="1020" max="1020" width="14.5703125" style="1" bestFit="1" customWidth="1"/>
    <col min="1021" max="1028" width="3.5703125" style="1"/>
    <col min="1029" max="1029" width="10.42578125" style="1" customWidth="1"/>
    <col min="1030" max="1032" width="3.5703125" style="1"/>
    <col min="1033" max="1033" width="6.28515625" style="1" customWidth="1"/>
    <col min="1034" max="1040" width="3.5703125" style="1"/>
    <col min="1041" max="1041" width="5.5703125" style="1" customWidth="1"/>
    <col min="1042" max="1044" width="3.5703125" style="1"/>
    <col min="1045" max="1045" width="8.7109375" style="1" customWidth="1"/>
    <col min="1046" max="1048" width="3.5703125" style="1"/>
    <col min="1049" max="1049" width="5.140625" style="1" customWidth="1"/>
    <col min="1050" max="1054" width="3.5703125" style="1"/>
    <col min="1055" max="1055" width="12.85546875" style="1" customWidth="1"/>
    <col min="1056" max="1275" width="3.5703125" style="1"/>
    <col min="1276" max="1276" width="14.5703125" style="1" bestFit="1" customWidth="1"/>
    <col min="1277" max="1284" width="3.5703125" style="1"/>
    <col min="1285" max="1285" width="10.42578125" style="1" customWidth="1"/>
    <col min="1286" max="1288" width="3.5703125" style="1"/>
    <col min="1289" max="1289" width="6.28515625" style="1" customWidth="1"/>
    <col min="1290" max="1296" width="3.5703125" style="1"/>
    <col min="1297" max="1297" width="5.5703125" style="1" customWidth="1"/>
    <col min="1298" max="1300" width="3.5703125" style="1"/>
    <col min="1301" max="1301" width="8.7109375" style="1" customWidth="1"/>
    <col min="1302" max="1304" width="3.5703125" style="1"/>
    <col min="1305" max="1305" width="5.140625" style="1" customWidth="1"/>
    <col min="1306" max="1310" width="3.5703125" style="1"/>
    <col min="1311" max="1311" width="12.85546875" style="1" customWidth="1"/>
    <col min="1312" max="1531" width="3.5703125" style="1"/>
    <col min="1532" max="1532" width="14.5703125" style="1" bestFit="1" customWidth="1"/>
    <col min="1533" max="1540" width="3.5703125" style="1"/>
    <col min="1541" max="1541" width="10.42578125" style="1" customWidth="1"/>
    <col min="1542" max="1544" width="3.5703125" style="1"/>
    <col min="1545" max="1545" width="6.28515625" style="1" customWidth="1"/>
    <col min="1546" max="1552" width="3.5703125" style="1"/>
    <col min="1553" max="1553" width="5.5703125" style="1" customWidth="1"/>
    <col min="1554" max="1556" width="3.5703125" style="1"/>
    <col min="1557" max="1557" width="8.7109375" style="1" customWidth="1"/>
    <col min="1558" max="1560" width="3.5703125" style="1"/>
    <col min="1561" max="1561" width="5.140625" style="1" customWidth="1"/>
    <col min="1562" max="1566" width="3.5703125" style="1"/>
    <col min="1567" max="1567" width="12.85546875" style="1" customWidth="1"/>
    <col min="1568" max="1787" width="3.5703125" style="1"/>
    <col min="1788" max="1788" width="14.5703125" style="1" bestFit="1" customWidth="1"/>
    <col min="1789" max="1796" width="3.5703125" style="1"/>
    <col min="1797" max="1797" width="10.42578125" style="1" customWidth="1"/>
    <col min="1798" max="1800" width="3.5703125" style="1"/>
    <col min="1801" max="1801" width="6.28515625" style="1" customWidth="1"/>
    <col min="1802" max="1808" width="3.5703125" style="1"/>
    <col min="1809" max="1809" width="5.5703125" style="1" customWidth="1"/>
    <col min="1810" max="1812" width="3.5703125" style="1"/>
    <col min="1813" max="1813" width="8.7109375" style="1" customWidth="1"/>
    <col min="1814" max="1816" width="3.5703125" style="1"/>
    <col min="1817" max="1817" width="5.140625" style="1" customWidth="1"/>
    <col min="1818" max="1822" width="3.5703125" style="1"/>
    <col min="1823" max="1823" width="12.85546875" style="1" customWidth="1"/>
    <col min="1824" max="2043" width="3.5703125" style="1"/>
    <col min="2044" max="2044" width="14.5703125" style="1" bestFit="1" customWidth="1"/>
    <col min="2045" max="2052" width="3.5703125" style="1"/>
    <col min="2053" max="2053" width="10.42578125" style="1" customWidth="1"/>
    <col min="2054" max="2056" width="3.5703125" style="1"/>
    <col min="2057" max="2057" width="6.28515625" style="1" customWidth="1"/>
    <col min="2058" max="2064" width="3.5703125" style="1"/>
    <col min="2065" max="2065" width="5.5703125" style="1" customWidth="1"/>
    <col min="2066" max="2068" width="3.5703125" style="1"/>
    <col min="2069" max="2069" width="8.7109375" style="1" customWidth="1"/>
    <col min="2070" max="2072" width="3.5703125" style="1"/>
    <col min="2073" max="2073" width="5.140625" style="1" customWidth="1"/>
    <col min="2074" max="2078" width="3.5703125" style="1"/>
    <col min="2079" max="2079" width="12.85546875" style="1" customWidth="1"/>
    <col min="2080" max="2299" width="3.5703125" style="1"/>
    <col min="2300" max="2300" width="14.5703125" style="1" bestFit="1" customWidth="1"/>
    <col min="2301" max="2308" width="3.5703125" style="1"/>
    <col min="2309" max="2309" width="10.42578125" style="1" customWidth="1"/>
    <col min="2310" max="2312" width="3.5703125" style="1"/>
    <col min="2313" max="2313" width="6.28515625" style="1" customWidth="1"/>
    <col min="2314" max="2320" width="3.5703125" style="1"/>
    <col min="2321" max="2321" width="5.5703125" style="1" customWidth="1"/>
    <col min="2322" max="2324" width="3.5703125" style="1"/>
    <col min="2325" max="2325" width="8.7109375" style="1" customWidth="1"/>
    <col min="2326" max="2328" width="3.5703125" style="1"/>
    <col min="2329" max="2329" width="5.140625" style="1" customWidth="1"/>
    <col min="2330" max="2334" width="3.5703125" style="1"/>
    <col min="2335" max="2335" width="12.85546875" style="1" customWidth="1"/>
    <col min="2336" max="2555" width="3.5703125" style="1"/>
    <col min="2556" max="2556" width="14.5703125" style="1" bestFit="1" customWidth="1"/>
    <col min="2557" max="2564" width="3.5703125" style="1"/>
    <col min="2565" max="2565" width="10.42578125" style="1" customWidth="1"/>
    <col min="2566" max="2568" width="3.5703125" style="1"/>
    <col min="2569" max="2569" width="6.28515625" style="1" customWidth="1"/>
    <col min="2570" max="2576" width="3.5703125" style="1"/>
    <col min="2577" max="2577" width="5.5703125" style="1" customWidth="1"/>
    <col min="2578" max="2580" width="3.5703125" style="1"/>
    <col min="2581" max="2581" width="8.7109375" style="1" customWidth="1"/>
    <col min="2582" max="2584" width="3.5703125" style="1"/>
    <col min="2585" max="2585" width="5.140625" style="1" customWidth="1"/>
    <col min="2586" max="2590" width="3.5703125" style="1"/>
    <col min="2591" max="2591" width="12.85546875" style="1" customWidth="1"/>
    <col min="2592" max="2811" width="3.5703125" style="1"/>
    <col min="2812" max="2812" width="14.5703125" style="1" bestFit="1" customWidth="1"/>
    <col min="2813" max="2820" width="3.5703125" style="1"/>
    <col min="2821" max="2821" width="10.42578125" style="1" customWidth="1"/>
    <col min="2822" max="2824" width="3.5703125" style="1"/>
    <col min="2825" max="2825" width="6.28515625" style="1" customWidth="1"/>
    <col min="2826" max="2832" width="3.5703125" style="1"/>
    <col min="2833" max="2833" width="5.5703125" style="1" customWidth="1"/>
    <col min="2834" max="2836" width="3.5703125" style="1"/>
    <col min="2837" max="2837" width="8.7109375" style="1" customWidth="1"/>
    <col min="2838" max="2840" width="3.5703125" style="1"/>
    <col min="2841" max="2841" width="5.140625" style="1" customWidth="1"/>
    <col min="2842" max="2846" width="3.5703125" style="1"/>
    <col min="2847" max="2847" width="12.85546875" style="1" customWidth="1"/>
    <col min="2848" max="3067" width="3.5703125" style="1"/>
    <col min="3068" max="3068" width="14.5703125" style="1" bestFit="1" customWidth="1"/>
    <col min="3069" max="3076" width="3.5703125" style="1"/>
    <col min="3077" max="3077" width="10.42578125" style="1" customWidth="1"/>
    <col min="3078" max="3080" width="3.5703125" style="1"/>
    <col min="3081" max="3081" width="6.28515625" style="1" customWidth="1"/>
    <col min="3082" max="3088" width="3.5703125" style="1"/>
    <col min="3089" max="3089" width="5.5703125" style="1" customWidth="1"/>
    <col min="3090" max="3092" width="3.5703125" style="1"/>
    <col min="3093" max="3093" width="8.7109375" style="1" customWidth="1"/>
    <col min="3094" max="3096" width="3.5703125" style="1"/>
    <col min="3097" max="3097" width="5.140625" style="1" customWidth="1"/>
    <col min="3098" max="3102" width="3.5703125" style="1"/>
    <col min="3103" max="3103" width="12.85546875" style="1" customWidth="1"/>
    <col min="3104" max="3323" width="3.5703125" style="1"/>
    <col min="3324" max="3324" width="14.5703125" style="1" bestFit="1" customWidth="1"/>
    <col min="3325" max="3332" width="3.5703125" style="1"/>
    <col min="3333" max="3333" width="10.42578125" style="1" customWidth="1"/>
    <col min="3334" max="3336" width="3.5703125" style="1"/>
    <col min="3337" max="3337" width="6.28515625" style="1" customWidth="1"/>
    <col min="3338" max="3344" width="3.5703125" style="1"/>
    <col min="3345" max="3345" width="5.5703125" style="1" customWidth="1"/>
    <col min="3346" max="3348" width="3.5703125" style="1"/>
    <col min="3349" max="3349" width="8.7109375" style="1" customWidth="1"/>
    <col min="3350" max="3352" width="3.5703125" style="1"/>
    <col min="3353" max="3353" width="5.140625" style="1" customWidth="1"/>
    <col min="3354" max="3358" width="3.5703125" style="1"/>
    <col min="3359" max="3359" width="12.85546875" style="1" customWidth="1"/>
    <col min="3360" max="3579" width="3.5703125" style="1"/>
    <col min="3580" max="3580" width="14.5703125" style="1" bestFit="1" customWidth="1"/>
    <col min="3581" max="3588" width="3.5703125" style="1"/>
    <col min="3589" max="3589" width="10.42578125" style="1" customWidth="1"/>
    <col min="3590" max="3592" width="3.5703125" style="1"/>
    <col min="3593" max="3593" width="6.28515625" style="1" customWidth="1"/>
    <col min="3594" max="3600" width="3.5703125" style="1"/>
    <col min="3601" max="3601" width="5.5703125" style="1" customWidth="1"/>
    <col min="3602" max="3604" width="3.5703125" style="1"/>
    <col min="3605" max="3605" width="8.7109375" style="1" customWidth="1"/>
    <col min="3606" max="3608" width="3.5703125" style="1"/>
    <col min="3609" max="3609" width="5.140625" style="1" customWidth="1"/>
    <col min="3610" max="3614" width="3.5703125" style="1"/>
    <col min="3615" max="3615" width="12.85546875" style="1" customWidth="1"/>
    <col min="3616" max="3835" width="3.5703125" style="1"/>
    <col min="3836" max="3836" width="14.5703125" style="1" bestFit="1" customWidth="1"/>
    <col min="3837" max="3844" width="3.5703125" style="1"/>
    <col min="3845" max="3845" width="10.42578125" style="1" customWidth="1"/>
    <col min="3846" max="3848" width="3.5703125" style="1"/>
    <col min="3849" max="3849" width="6.28515625" style="1" customWidth="1"/>
    <col min="3850" max="3856" width="3.5703125" style="1"/>
    <col min="3857" max="3857" width="5.5703125" style="1" customWidth="1"/>
    <col min="3858" max="3860" width="3.5703125" style="1"/>
    <col min="3861" max="3861" width="8.7109375" style="1" customWidth="1"/>
    <col min="3862" max="3864" width="3.5703125" style="1"/>
    <col min="3865" max="3865" width="5.140625" style="1" customWidth="1"/>
    <col min="3866" max="3870" width="3.5703125" style="1"/>
    <col min="3871" max="3871" width="12.85546875" style="1" customWidth="1"/>
    <col min="3872" max="4091" width="3.5703125" style="1"/>
    <col min="4092" max="4092" width="14.5703125" style="1" bestFit="1" customWidth="1"/>
    <col min="4093" max="4100" width="3.5703125" style="1"/>
    <col min="4101" max="4101" width="10.42578125" style="1" customWidth="1"/>
    <col min="4102" max="4104" width="3.5703125" style="1"/>
    <col min="4105" max="4105" width="6.28515625" style="1" customWidth="1"/>
    <col min="4106" max="4112" width="3.5703125" style="1"/>
    <col min="4113" max="4113" width="5.5703125" style="1" customWidth="1"/>
    <col min="4114" max="4116" width="3.5703125" style="1"/>
    <col min="4117" max="4117" width="8.7109375" style="1" customWidth="1"/>
    <col min="4118" max="4120" width="3.5703125" style="1"/>
    <col min="4121" max="4121" width="5.140625" style="1" customWidth="1"/>
    <col min="4122" max="4126" width="3.5703125" style="1"/>
    <col min="4127" max="4127" width="12.85546875" style="1" customWidth="1"/>
    <col min="4128" max="4347" width="3.5703125" style="1"/>
    <col min="4348" max="4348" width="14.5703125" style="1" bestFit="1" customWidth="1"/>
    <col min="4349" max="4356" width="3.5703125" style="1"/>
    <col min="4357" max="4357" width="10.42578125" style="1" customWidth="1"/>
    <col min="4358" max="4360" width="3.5703125" style="1"/>
    <col min="4361" max="4361" width="6.28515625" style="1" customWidth="1"/>
    <col min="4362" max="4368" width="3.5703125" style="1"/>
    <col min="4369" max="4369" width="5.5703125" style="1" customWidth="1"/>
    <col min="4370" max="4372" width="3.5703125" style="1"/>
    <col min="4373" max="4373" width="8.7109375" style="1" customWidth="1"/>
    <col min="4374" max="4376" width="3.5703125" style="1"/>
    <col min="4377" max="4377" width="5.140625" style="1" customWidth="1"/>
    <col min="4378" max="4382" width="3.5703125" style="1"/>
    <col min="4383" max="4383" width="12.85546875" style="1" customWidth="1"/>
    <col min="4384" max="4603" width="3.5703125" style="1"/>
    <col min="4604" max="4604" width="14.5703125" style="1" bestFit="1" customWidth="1"/>
    <col min="4605" max="4612" width="3.5703125" style="1"/>
    <col min="4613" max="4613" width="10.42578125" style="1" customWidth="1"/>
    <col min="4614" max="4616" width="3.5703125" style="1"/>
    <col min="4617" max="4617" width="6.28515625" style="1" customWidth="1"/>
    <col min="4618" max="4624" width="3.5703125" style="1"/>
    <col min="4625" max="4625" width="5.5703125" style="1" customWidth="1"/>
    <col min="4626" max="4628" width="3.5703125" style="1"/>
    <col min="4629" max="4629" width="8.7109375" style="1" customWidth="1"/>
    <col min="4630" max="4632" width="3.5703125" style="1"/>
    <col min="4633" max="4633" width="5.140625" style="1" customWidth="1"/>
    <col min="4634" max="4638" width="3.5703125" style="1"/>
    <col min="4639" max="4639" width="12.85546875" style="1" customWidth="1"/>
    <col min="4640" max="4859" width="3.5703125" style="1"/>
    <col min="4860" max="4860" width="14.5703125" style="1" bestFit="1" customWidth="1"/>
    <col min="4861" max="4868" width="3.5703125" style="1"/>
    <col min="4869" max="4869" width="10.42578125" style="1" customWidth="1"/>
    <col min="4870" max="4872" width="3.5703125" style="1"/>
    <col min="4873" max="4873" width="6.28515625" style="1" customWidth="1"/>
    <col min="4874" max="4880" width="3.5703125" style="1"/>
    <col min="4881" max="4881" width="5.5703125" style="1" customWidth="1"/>
    <col min="4882" max="4884" width="3.5703125" style="1"/>
    <col min="4885" max="4885" width="8.7109375" style="1" customWidth="1"/>
    <col min="4886" max="4888" width="3.5703125" style="1"/>
    <col min="4889" max="4889" width="5.140625" style="1" customWidth="1"/>
    <col min="4890" max="4894" width="3.5703125" style="1"/>
    <col min="4895" max="4895" width="12.85546875" style="1" customWidth="1"/>
    <col min="4896" max="5115" width="3.5703125" style="1"/>
    <col min="5116" max="5116" width="14.5703125" style="1" bestFit="1" customWidth="1"/>
    <col min="5117" max="5124" width="3.5703125" style="1"/>
    <col min="5125" max="5125" width="10.42578125" style="1" customWidth="1"/>
    <col min="5126" max="5128" width="3.5703125" style="1"/>
    <col min="5129" max="5129" width="6.28515625" style="1" customWidth="1"/>
    <col min="5130" max="5136" width="3.5703125" style="1"/>
    <col min="5137" max="5137" width="5.5703125" style="1" customWidth="1"/>
    <col min="5138" max="5140" width="3.5703125" style="1"/>
    <col min="5141" max="5141" width="8.7109375" style="1" customWidth="1"/>
    <col min="5142" max="5144" width="3.5703125" style="1"/>
    <col min="5145" max="5145" width="5.140625" style="1" customWidth="1"/>
    <col min="5146" max="5150" width="3.5703125" style="1"/>
    <col min="5151" max="5151" width="12.85546875" style="1" customWidth="1"/>
    <col min="5152" max="5371" width="3.5703125" style="1"/>
    <col min="5372" max="5372" width="14.5703125" style="1" bestFit="1" customWidth="1"/>
    <col min="5373" max="5380" width="3.5703125" style="1"/>
    <col min="5381" max="5381" width="10.42578125" style="1" customWidth="1"/>
    <col min="5382" max="5384" width="3.5703125" style="1"/>
    <col min="5385" max="5385" width="6.28515625" style="1" customWidth="1"/>
    <col min="5386" max="5392" width="3.5703125" style="1"/>
    <col min="5393" max="5393" width="5.5703125" style="1" customWidth="1"/>
    <col min="5394" max="5396" width="3.5703125" style="1"/>
    <col min="5397" max="5397" width="8.7109375" style="1" customWidth="1"/>
    <col min="5398" max="5400" width="3.5703125" style="1"/>
    <col min="5401" max="5401" width="5.140625" style="1" customWidth="1"/>
    <col min="5402" max="5406" width="3.5703125" style="1"/>
    <col min="5407" max="5407" width="12.85546875" style="1" customWidth="1"/>
    <col min="5408" max="5627" width="3.5703125" style="1"/>
    <col min="5628" max="5628" width="14.5703125" style="1" bestFit="1" customWidth="1"/>
    <col min="5629" max="5636" width="3.5703125" style="1"/>
    <col min="5637" max="5637" width="10.42578125" style="1" customWidth="1"/>
    <col min="5638" max="5640" width="3.5703125" style="1"/>
    <col min="5641" max="5641" width="6.28515625" style="1" customWidth="1"/>
    <col min="5642" max="5648" width="3.5703125" style="1"/>
    <col min="5649" max="5649" width="5.5703125" style="1" customWidth="1"/>
    <col min="5650" max="5652" width="3.5703125" style="1"/>
    <col min="5653" max="5653" width="8.7109375" style="1" customWidth="1"/>
    <col min="5654" max="5656" width="3.5703125" style="1"/>
    <col min="5657" max="5657" width="5.140625" style="1" customWidth="1"/>
    <col min="5658" max="5662" width="3.5703125" style="1"/>
    <col min="5663" max="5663" width="12.85546875" style="1" customWidth="1"/>
    <col min="5664" max="5883" width="3.5703125" style="1"/>
    <col min="5884" max="5884" width="14.5703125" style="1" bestFit="1" customWidth="1"/>
    <col min="5885" max="5892" width="3.5703125" style="1"/>
    <col min="5893" max="5893" width="10.42578125" style="1" customWidth="1"/>
    <col min="5894" max="5896" width="3.5703125" style="1"/>
    <col min="5897" max="5897" width="6.28515625" style="1" customWidth="1"/>
    <col min="5898" max="5904" width="3.5703125" style="1"/>
    <col min="5905" max="5905" width="5.5703125" style="1" customWidth="1"/>
    <col min="5906" max="5908" width="3.5703125" style="1"/>
    <col min="5909" max="5909" width="8.7109375" style="1" customWidth="1"/>
    <col min="5910" max="5912" width="3.5703125" style="1"/>
    <col min="5913" max="5913" width="5.140625" style="1" customWidth="1"/>
    <col min="5914" max="5918" width="3.5703125" style="1"/>
    <col min="5919" max="5919" width="12.85546875" style="1" customWidth="1"/>
    <col min="5920" max="6139" width="3.5703125" style="1"/>
    <col min="6140" max="6140" width="14.5703125" style="1" bestFit="1" customWidth="1"/>
    <col min="6141" max="6148" width="3.5703125" style="1"/>
    <col min="6149" max="6149" width="10.42578125" style="1" customWidth="1"/>
    <col min="6150" max="6152" width="3.5703125" style="1"/>
    <col min="6153" max="6153" width="6.28515625" style="1" customWidth="1"/>
    <col min="6154" max="6160" width="3.5703125" style="1"/>
    <col min="6161" max="6161" width="5.5703125" style="1" customWidth="1"/>
    <col min="6162" max="6164" width="3.5703125" style="1"/>
    <col min="6165" max="6165" width="8.7109375" style="1" customWidth="1"/>
    <col min="6166" max="6168" width="3.5703125" style="1"/>
    <col min="6169" max="6169" width="5.140625" style="1" customWidth="1"/>
    <col min="6170" max="6174" width="3.5703125" style="1"/>
    <col min="6175" max="6175" width="12.85546875" style="1" customWidth="1"/>
    <col min="6176" max="6395" width="3.5703125" style="1"/>
    <col min="6396" max="6396" width="14.5703125" style="1" bestFit="1" customWidth="1"/>
    <col min="6397" max="6404" width="3.5703125" style="1"/>
    <col min="6405" max="6405" width="10.42578125" style="1" customWidth="1"/>
    <col min="6406" max="6408" width="3.5703125" style="1"/>
    <col min="6409" max="6409" width="6.28515625" style="1" customWidth="1"/>
    <col min="6410" max="6416" width="3.5703125" style="1"/>
    <col min="6417" max="6417" width="5.5703125" style="1" customWidth="1"/>
    <col min="6418" max="6420" width="3.5703125" style="1"/>
    <col min="6421" max="6421" width="8.7109375" style="1" customWidth="1"/>
    <col min="6422" max="6424" width="3.5703125" style="1"/>
    <col min="6425" max="6425" width="5.140625" style="1" customWidth="1"/>
    <col min="6426" max="6430" width="3.5703125" style="1"/>
    <col min="6431" max="6431" width="12.85546875" style="1" customWidth="1"/>
    <col min="6432" max="6651" width="3.5703125" style="1"/>
    <col min="6652" max="6652" width="14.5703125" style="1" bestFit="1" customWidth="1"/>
    <col min="6653" max="6660" width="3.5703125" style="1"/>
    <col min="6661" max="6661" width="10.42578125" style="1" customWidth="1"/>
    <col min="6662" max="6664" width="3.5703125" style="1"/>
    <col min="6665" max="6665" width="6.28515625" style="1" customWidth="1"/>
    <col min="6666" max="6672" width="3.5703125" style="1"/>
    <col min="6673" max="6673" width="5.5703125" style="1" customWidth="1"/>
    <col min="6674" max="6676" width="3.5703125" style="1"/>
    <col min="6677" max="6677" width="8.7109375" style="1" customWidth="1"/>
    <col min="6678" max="6680" width="3.5703125" style="1"/>
    <col min="6681" max="6681" width="5.140625" style="1" customWidth="1"/>
    <col min="6682" max="6686" width="3.5703125" style="1"/>
    <col min="6687" max="6687" width="12.85546875" style="1" customWidth="1"/>
    <col min="6688" max="6907" width="3.5703125" style="1"/>
    <col min="6908" max="6908" width="14.5703125" style="1" bestFit="1" customWidth="1"/>
    <col min="6909" max="6916" width="3.5703125" style="1"/>
    <col min="6917" max="6917" width="10.42578125" style="1" customWidth="1"/>
    <col min="6918" max="6920" width="3.5703125" style="1"/>
    <col min="6921" max="6921" width="6.28515625" style="1" customWidth="1"/>
    <col min="6922" max="6928" width="3.5703125" style="1"/>
    <col min="6929" max="6929" width="5.5703125" style="1" customWidth="1"/>
    <col min="6930" max="6932" width="3.5703125" style="1"/>
    <col min="6933" max="6933" width="8.7109375" style="1" customWidth="1"/>
    <col min="6934" max="6936" width="3.5703125" style="1"/>
    <col min="6937" max="6937" width="5.140625" style="1" customWidth="1"/>
    <col min="6938" max="6942" width="3.5703125" style="1"/>
    <col min="6943" max="6943" width="12.85546875" style="1" customWidth="1"/>
    <col min="6944" max="7163" width="3.5703125" style="1"/>
    <col min="7164" max="7164" width="14.5703125" style="1" bestFit="1" customWidth="1"/>
    <col min="7165" max="7172" width="3.5703125" style="1"/>
    <col min="7173" max="7173" width="10.42578125" style="1" customWidth="1"/>
    <col min="7174" max="7176" width="3.5703125" style="1"/>
    <col min="7177" max="7177" width="6.28515625" style="1" customWidth="1"/>
    <col min="7178" max="7184" width="3.5703125" style="1"/>
    <col min="7185" max="7185" width="5.5703125" style="1" customWidth="1"/>
    <col min="7186" max="7188" width="3.5703125" style="1"/>
    <col min="7189" max="7189" width="8.7109375" style="1" customWidth="1"/>
    <col min="7190" max="7192" width="3.5703125" style="1"/>
    <col min="7193" max="7193" width="5.140625" style="1" customWidth="1"/>
    <col min="7194" max="7198" width="3.5703125" style="1"/>
    <col min="7199" max="7199" width="12.85546875" style="1" customWidth="1"/>
    <col min="7200" max="7419" width="3.5703125" style="1"/>
    <col min="7420" max="7420" width="14.5703125" style="1" bestFit="1" customWidth="1"/>
    <col min="7421" max="7428" width="3.5703125" style="1"/>
    <col min="7429" max="7429" width="10.42578125" style="1" customWidth="1"/>
    <col min="7430" max="7432" width="3.5703125" style="1"/>
    <col min="7433" max="7433" width="6.28515625" style="1" customWidth="1"/>
    <col min="7434" max="7440" width="3.5703125" style="1"/>
    <col min="7441" max="7441" width="5.5703125" style="1" customWidth="1"/>
    <col min="7442" max="7444" width="3.5703125" style="1"/>
    <col min="7445" max="7445" width="8.7109375" style="1" customWidth="1"/>
    <col min="7446" max="7448" width="3.5703125" style="1"/>
    <col min="7449" max="7449" width="5.140625" style="1" customWidth="1"/>
    <col min="7450" max="7454" width="3.5703125" style="1"/>
    <col min="7455" max="7455" width="12.85546875" style="1" customWidth="1"/>
    <col min="7456" max="7675" width="3.5703125" style="1"/>
    <col min="7676" max="7676" width="14.5703125" style="1" bestFit="1" customWidth="1"/>
    <col min="7677" max="7684" width="3.5703125" style="1"/>
    <col min="7685" max="7685" width="10.42578125" style="1" customWidth="1"/>
    <col min="7686" max="7688" width="3.5703125" style="1"/>
    <col min="7689" max="7689" width="6.28515625" style="1" customWidth="1"/>
    <col min="7690" max="7696" width="3.5703125" style="1"/>
    <col min="7697" max="7697" width="5.5703125" style="1" customWidth="1"/>
    <col min="7698" max="7700" width="3.5703125" style="1"/>
    <col min="7701" max="7701" width="8.7109375" style="1" customWidth="1"/>
    <col min="7702" max="7704" width="3.5703125" style="1"/>
    <col min="7705" max="7705" width="5.140625" style="1" customWidth="1"/>
    <col min="7706" max="7710" width="3.5703125" style="1"/>
    <col min="7711" max="7711" width="12.85546875" style="1" customWidth="1"/>
    <col min="7712" max="7931" width="3.5703125" style="1"/>
    <col min="7932" max="7932" width="14.5703125" style="1" bestFit="1" customWidth="1"/>
    <col min="7933" max="7940" width="3.5703125" style="1"/>
    <col min="7941" max="7941" width="10.42578125" style="1" customWidth="1"/>
    <col min="7942" max="7944" width="3.5703125" style="1"/>
    <col min="7945" max="7945" width="6.28515625" style="1" customWidth="1"/>
    <col min="7946" max="7952" width="3.5703125" style="1"/>
    <col min="7953" max="7953" width="5.5703125" style="1" customWidth="1"/>
    <col min="7954" max="7956" width="3.5703125" style="1"/>
    <col min="7957" max="7957" width="8.7109375" style="1" customWidth="1"/>
    <col min="7958" max="7960" width="3.5703125" style="1"/>
    <col min="7961" max="7961" width="5.140625" style="1" customWidth="1"/>
    <col min="7962" max="7966" width="3.5703125" style="1"/>
    <col min="7967" max="7967" width="12.85546875" style="1" customWidth="1"/>
    <col min="7968" max="8187" width="3.5703125" style="1"/>
    <col min="8188" max="8188" width="14.5703125" style="1" bestFit="1" customWidth="1"/>
    <col min="8189" max="8196" width="3.5703125" style="1"/>
    <col min="8197" max="8197" width="10.42578125" style="1" customWidth="1"/>
    <col min="8198" max="8200" width="3.5703125" style="1"/>
    <col min="8201" max="8201" width="6.28515625" style="1" customWidth="1"/>
    <col min="8202" max="8208" width="3.5703125" style="1"/>
    <col min="8209" max="8209" width="5.5703125" style="1" customWidth="1"/>
    <col min="8210" max="8212" width="3.5703125" style="1"/>
    <col min="8213" max="8213" width="8.7109375" style="1" customWidth="1"/>
    <col min="8214" max="8216" width="3.5703125" style="1"/>
    <col min="8217" max="8217" width="5.140625" style="1" customWidth="1"/>
    <col min="8218" max="8222" width="3.5703125" style="1"/>
    <col min="8223" max="8223" width="12.85546875" style="1" customWidth="1"/>
    <col min="8224" max="8443" width="3.5703125" style="1"/>
    <col min="8444" max="8444" width="14.5703125" style="1" bestFit="1" customWidth="1"/>
    <col min="8445" max="8452" width="3.5703125" style="1"/>
    <col min="8453" max="8453" width="10.42578125" style="1" customWidth="1"/>
    <col min="8454" max="8456" width="3.5703125" style="1"/>
    <col min="8457" max="8457" width="6.28515625" style="1" customWidth="1"/>
    <col min="8458" max="8464" width="3.5703125" style="1"/>
    <col min="8465" max="8465" width="5.5703125" style="1" customWidth="1"/>
    <col min="8466" max="8468" width="3.5703125" style="1"/>
    <col min="8469" max="8469" width="8.7109375" style="1" customWidth="1"/>
    <col min="8470" max="8472" width="3.5703125" style="1"/>
    <col min="8473" max="8473" width="5.140625" style="1" customWidth="1"/>
    <col min="8474" max="8478" width="3.5703125" style="1"/>
    <col min="8479" max="8479" width="12.85546875" style="1" customWidth="1"/>
    <col min="8480" max="8699" width="3.5703125" style="1"/>
    <col min="8700" max="8700" width="14.5703125" style="1" bestFit="1" customWidth="1"/>
    <col min="8701" max="8708" width="3.5703125" style="1"/>
    <col min="8709" max="8709" width="10.42578125" style="1" customWidth="1"/>
    <col min="8710" max="8712" width="3.5703125" style="1"/>
    <col min="8713" max="8713" width="6.28515625" style="1" customWidth="1"/>
    <col min="8714" max="8720" width="3.5703125" style="1"/>
    <col min="8721" max="8721" width="5.5703125" style="1" customWidth="1"/>
    <col min="8722" max="8724" width="3.5703125" style="1"/>
    <col min="8725" max="8725" width="8.7109375" style="1" customWidth="1"/>
    <col min="8726" max="8728" width="3.5703125" style="1"/>
    <col min="8729" max="8729" width="5.140625" style="1" customWidth="1"/>
    <col min="8730" max="8734" width="3.5703125" style="1"/>
    <col min="8735" max="8735" width="12.85546875" style="1" customWidth="1"/>
    <col min="8736" max="8955" width="3.5703125" style="1"/>
    <col min="8956" max="8956" width="14.5703125" style="1" bestFit="1" customWidth="1"/>
    <col min="8957" max="8964" width="3.5703125" style="1"/>
    <col min="8965" max="8965" width="10.42578125" style="1" customWidth="1"/>
    <col min="8966" max="8968" width="3.5703125" style="1"/>
    <col min="8969" max="8969" width="6.28515625" style="1" customWidth="1"/>
    <col min="8970" max="8976" width="3.5703125" style="1"/>
    <col min="8977" max="8977" width="5.5703125" style="1" customWidth="1"/>
    <col min="8978" max="8980" width="3.5703125" style="1"/>
    <col min="8981" max="8981" width="8.7109375" style="1" customWidth="1"/>
    <col min="8982" max="8984" width="3.5703125" style="1"/>
    <col min="8985" max="8985" width="5.140625" style="1" customWidth="1"/>
    <col min="8986" max="8990" width="3.5703125" style="1"/>
    <col min="8991" max="8991" width="12.85546875" style="1" customWidth="1"/>
    <col min="8992" max="9211" width="3.5703125" style="1"/>
    <col min="9212" max="9212" width="14.5703125" style="1" bestFit="1" customWidth="1"/>
    <col min="9213" max="9220" width="3.5703125" style="1"/>
    <col min="9221" max="9221" width="10.42578125" style="1" customWidth="1"/>
    <col min="9222" max="9224" width="3.5703125" style="1"/>
    <col min="9225" max="9225" width="6.28515625" style="1" customWidth="1"/>
    <col min="9226" max="9232" width="3.5703125" style="1"/>
    <col min="9233" max="9233" width="5.5703125" style="1" customWidth="1"/>
    <col min="9234" max="9236" width="3.5703125" style="1"/>
    <col min="9237" max="9237" width="8.7109375" style="1" customWidth="1"/>
    <col min="9238" max="9240" width="3.5703125" style="1"/>
    <col min="9241" max="9241" width="5.140625" style="1" customWidth="1"/>
    <col min="9242" max="9246" width="3.5703125" style="1"/>
    <col min="9247" max="9247" width="12.85546875" style="1" customWidth="1"/>
    <col min="9248" max="9467" width="3.5703125" style="1"/>
    <col min="9468" max="9468" width="14.5703125" style="1" bestFit="1" customWidth="1"/>
    <col min="9469" max="9476" width="3.5703125" style="1"/>
    <col min="9477" max="9477" width="10.42578125" style="1" customWidth="1"/>
    <col min="9478" max="9480" width="3.5703125" style="1"/>
    <col min="9481" max="9481" width="6.28515625" style="1" customWidth="1"/>
    <col min="9482" max="9488" width="3.5703125" style="1"/>
    <col min="9489" max="9489" width="5.5703125" style="1" customWidth="1"/>
    <col min="9490" max="9492" width="3.5703125" style="1"/>
    <col min="9493" max="9493" width="8.7109375" style="1" customWidth="1"/>
    <col min="9494" max="9496" width="3.5703125" style="1"/>
    <col min="9497" max="9497" width="5.140625" style="1" customWidth="1"/>
    <col min="9498" max="9502" width="3.5703125" style="1"/>
    <col min="9503" max="9503" width="12.85546875" style="1" customWidth="1"/>
    <col min="9504" max="9723" width="3.5703125" style="1"/>
    <col min="9724" max="9724" width="14.5703125" style="1" bestFit="1" customWidth="1"/>
    <col min="9725" max="9732" width="3.5703125" style="1"/>
    <col min="9733" max="9733" width="10.42578125" style="1" customWidth="1"/>
    <col min="9734" max="9736" width="3.5703125" style="1"/>
    <col min="9737" max="9737" width="6.28515625" style="1" customWidth="1"/>
    <col min="9738" max="9744" width="3.5703125" style="1"/>
    <col min="9745" max="9745" width="5.5703125" style="1" customWidth="1"/>
    <col min="9746" max="9748" width="3.5703125" style="1"/>
    <col min="9749" max="9749" width="8.7109375" style="1" customWidth="1"/>
    <col min="9750" max="9752" width="3.5703125" style="1"/>
    <col min="9753" max="9753" width="5.140625" style="1" customWidth="1"/>
    <col min="9754" max="9758" width="3.5703125" style="1"/>
    <col min="9759" max="9759" width="12.85546875" style="1" customWidth="1"/>
    <col min="9760" max="9979" width="3.5703125" style="1"/>
    <col min="9980" max="9980" width="14.5703125" style="1" bestFit="1" customWidth="1"/>
    <col min="9981" max="9988" width="3.5703125" style="1"/>
    <col min="9989" max="9989" width="10.42578125" style="1" customWidth="1"/>
    <col min="9990" max="9992" width="3.5703125" style="1"/>
    <col min="9993" max="9993" width="6.28515625" style="1" customWidth="1"/>
    <col min="9994" max="10000" width="3.5703125" style="1"/>
    <col min="10001" max="10001" width="5.5703125" style="1" customWidth="1"/>
    <col min="10002" max="10004" width="3.5703125" style="1"/>
    <col min="10005" max="10005" width="8.7109375" style="1" customWidth="1"/>
    <col min="10006" max="10008" width="3.5703125" style="1"/>
    <col min="10009" max="10009" width="5.140625" style="1" customWidth="1"/>
    <col min="10010" max="10014" width="3.5703125" style="1"/>
    <col min="10015" max="10015" width="12.85546875" style="1" customWidth="1"/>
    <col min="10016" max="10235" width="3.5703125" style="1"/>
    <col min="10236" max="10236" width="14.5703125" style="1" bestFit="1" customWidth="1"/>
    <col min="10237" max="10244" width="3.5703125" style="1"/>
    <col min="10245" max="10245" width="10.42578125" style="1" customWidth="1"/>
    <col min="10246" max="10248" width="3.5703125" style="1"/>
    <col min="10249" max="10249" width="6.28515625" style="1" customWidth="1"/>
    <col min="10250" max="10256" width="3.5703125" style="1"/>
    <col min="10257" max="10257" width="5.5703125" style="1" customWidth="1"/>
    <col min="10258" max="10260" width="3.5703125" style="1"/>
    <col min="10261" max="10261" width="8.7109375" style="1" customWidth="1"/>
    <col min="10262" max="10264" width="3.5703125" style="1"/>
    <col min="10265" max="10265" width="5.140625" style="1" customWidth="1"/>
    <col min="10266" max="10270" width="3.5703125" style="1"/>
    <col min="10271" max="10271" width="12.85546875" style="1" customWidth="1"/>
    <col min="10272" max="10491" width="3.5703125" style="1"/>
    <col min="10492" max="10492" width="14.5703125" style="1" bestFit="1" customWidth="1"/>
    <col min="10493" max="10500" width="3.5703125" style="1"/>
    <col min="10501" max="10501" width="10.42578125" style="1" customWidth="1"/>
    <col min="10502" max="10504" width="3.5703125" style="1"/>
    <col min="10505" max="10505" width="6.28515625" style="1" customWidth="1"/>
    <col min="10506" max="10512" width="3.5703125" style="1"/>
    <col min="10513" max="10513" width="5.5703125" style="1" customWidth="1"/>
    <col min="10514" max="10516" width="3.5703125" style="1"/>
    <col min="10517" max="10517" width="8.7109375" style="1" customWidth="1"/>
    <col min="10518" max="10520" width="3.5703125" style="1"/>
    <col min="10521" max="10521" width="5.140625" style="1" customWidth="1"/>
    <col min="10522" max="10526" width="3.5703125" style="1"/>
    <col min="10527" max="10527" width="12.85546875" style="1" customWidth="1"/>
    <col min="10528" max="10747" width="3.5703125" style="1"/>
    <col min="10748" max="10748" width="14.5703125" style="1" bestFit="1" customWidth="1"/>
    <col min="10749" max="10756" width="3.5703125" style="1"/>
    <col min="10757" max="10757" width="10.42578125" style="1" customWidth="1"/>
    <col min="10758" max="10760" width="3.5703125" style="1"/>
    <col min="10761" max="10761" width="6.28515625" style="1" customWidth="1"/>
    <col min="10762" max="10768" width="3.5703125" style="1"/>
    <col min="10769" max="10769" width="5.5703125" style="1" customWidth="1"/>
    <col min="10770" max="10772" width="3.5703125" style="1"/>
    <col min="10773" max="10773" width="8.7109375" style="1" customWidth="1"/>
    <col min="10774" max="10776" width="3.5703125" style="1"/>
    <col min="10777" max="10777" width="5.140625" style="1" customWidth="1"/>
    <col min="10778" max="10782" width="3.5703125" style="1"/>
    <col min="10783" max="10783" width="12.85546875" style="1" customWidth="1"/>
    <col min="10784" max="11003" width="3.5703125" style="1"/>
    <col min="11004" max="11004" width="14.5703125" style="1" bestFit="1" customWidth="1"/>
    <col min="11005" max="11012" width="3.5703125" style="1"/>
    <col min="11013" max="11013" width="10.42578125" style="1" customWidth="1"/>
    <col min="11014" max="11016" width="3.5703125" style="1"/>
    <col min="11017" max="11017" width="6.28515625" style="1" customWidth="1"/>
    <col min="11018" max="11024" width="3.5703125" style="1"/>
    <col min="11025" max="11025" width="5.5703125" style="1" customWidth="1"/>
    <col min="11026" max="11028" width="3.5703125" style="1"/>
    <col min="11029" max="11029" width="8.7109375" style="1" customWidth="1"/>
    <col min="11030" max="11032" width="3.5703125" style="1"/>
    <col min="11033" max="11033" width="5.140625" style="1" customWidth="1"/>
    <col min="11034" max="11038" width="3.5703125" style="1"/>
    <col min="11039" max="11039" width="12.85546875" style="1" customWidth="1"/>
    <col min="11040" max="11259" width="3.5703125" style="1"/>
    <col min="11260" max="11260" width="14.5703125" style="1" bestFit="1" customWidth="1"/>
    <col min="11261" max="11268" width="3.5703125" style="1"/>
    <col min="11269" max="11269" width="10.42578125" style="1" customWidth="1"/>
    <col min="11270" max="11272" width="3.5703125" style="1"/>
    <col min="11273" max="11273" width="6.28515625" style="1" customWidth="1"/>
    <col min="11274" max="11280" width="3.5703125" style="1"/>
    <col min="11281" max="11281" width="5.5703125" style="1" customWidth="1"/>
    <col min="11282" max="11284" width="3.5703125" style="1"/>
    <col min="11285" max="11285" width="8.7109375" style="1" customWidth="1"/>
    <col min="11286" max="11288" width="3.5703125" style="1"/>
    <col min="11289" max="11289" width="5.140625" style="1" customWidth="1"/>
    <col min="11290" max="11294" width="3.5703125" style="1"/>
    <col min="11295" max="11295" width="12.85546875" style="1" customWidth="1"/>
    <col min="11296" max="11515" width="3.5703125" style="1"/>
    <col min="11516" max="11516" width="14.5703125" style="1" bestFit="1" customWidth="1"/>
    <col min="11517" max="11524" width="3.5703125" style="1"/>
    <col min="11525" max="11525" width="10.42578125" style="1" customWidth="1"/>
    <col min="11526" max="11528" width="3.5703125" style="1"/>
    <col min="11529" max="11529" width="6.28515625" style="1" customWidth="1"/>
    <col min="11530" max="11536" width="3.5703125" style="1"/>
    <col min="11537" max="11537" width="5.5703125" style="1" customWidth="1"/>
    <col min="11538" max="11540" width="3.5703125" style="1"/>
    <col min="11541" max="11541" width="8.7109375" style="1" customWidth="1"/>
    <col min="11542" max="11544" width="3.5703125" style="1"/>
    <col min="11545" max="11545" width="5.140625" style="1" customWidth="1"/>
    <col min="11546" max="11550" width="3.5703125" style="1"/>
    <col min="11551" max="11551" width="12.85546875" style="1" customWidth="1"/>
    <col min="11552" max="11771" width="3.5703125" style="1"/>
    <col min="11772" max="11772" width="14.5703125" style="1" bestFit="1" customWidth="1"/>
    <col min="11773" max="11780" width="3.5703125" style="1"/>
    <col min="11781" max="11781" width="10.42578125" style="1" customWidth="1"/>
    <col min="11782" max="11784" width="3.5703125" style="1"/>
    <col min="11785" max="11785" width="6.28515625" style="1" customWidth="1"/>
    <col min="11786" max="11792" width="3.5703125" style="1"/>
    <col min="11793" max="11793" width="5.5703125" style="1" customWidth="1"/>
    <col min="11794" max="11796" width="3.5703125" style="1"/>
    <col min="11797" max="11797" width="8.7109375" style="1" customWidth="1"/>
    <col min="11798" max="11800" width="3.5703125" style="1"/>
    <col min="11801" max="11801" width="5.140625" style="1" customWidth="1"/>
    <col min="11802" max="11806" width="3.5703125" style="1"/>
    <col min="11807" max="11807" width="12.85546875" style="1" customWidth="1"/>
    <col min="11808" max="12027" width="3.5703125" style="1"/>
    <col min="12028" max="12028" width="14.5703125" style="1" bestFit="1" customWidth="1"/>
    <col min="12029" max="12036" width="3.5703125" style="1"/>
    <col min="12037" max="12037" width="10.42578125" style="1" customWidth="1"/>
    <col min="12038" max="12040" width="3.5703125" style="1"/>
    <col min="12041" max="12041" width="6.28515625" style="1" customWidth="1"/>
    <col min="12042" max="12048" width="3.5703125" style="1"/>
    <col min="12049" max="12049" width="5.5703125" style="1" customWidth="1"/>
    <col min="12050" max="12052" width="3.5703125" style="1"/>
    <col min="12053" max="12053" width="8.7109375" style="1" customWidth="1"/>
    <col min="12054" max="12056" width="3.5703125" style="1"/>
    <col min="12057" max="12057" width="5.140625" style="1" customWidth="1"/>
    <col min="12058" max="12062" width="3.5703125" style="1"/>
    <col min="12063" max="12063" width="12.85546875" style="1" customWidth="1"/>
    <col min="12064" max="12283" width="3.5703125" style="1"/>
    <col min="12284" max="12284" width="14.5703125" style="1" bestFit="1" customWidth="1"/>
    <col min="12285" max="12292" width="3.5703125" style="1"/>
    <col min="12293" max="12293" width="10.42578125" style="1" customWidth="1"/>
    <col min="12294" max="12296" width="3.5703125" style="1"/>
    <col min="12297" max="12297" width="6.28515625" style="1" customWidth="1"/>
    <col min="12298" max="12304" width="3.5703125" style="1"/>
    <col min="12305" max="12305" width="5.5703125" style="1" customWidth="1"/>
    <col min="12306" max="12308" width="3.5703125" style="1"/>
    <col min="12309" max="12309" width="8.7109375" style="1" customWidth="1"/>
    <col min="12310" max="12312" width="3.5703125" style="1"/>
    <col min="12313" max="12313" width="5.140625" style="1" customWidth="1"/>
    <col min="12314" max="12318" width="3.5703125" style="1"/>
    <col min="12319" max="12319" width="12.85546875" style="1" customWidth="1"/>
    <col min="12320" max="12539" width="3.5703125" style="1"/>
    <col min="12540" max="12540" width="14.5703125" style="1" bestFit="1" customWidth="1"/>
    <col min="12541" max="12548" width="3.5703125" style="1"/>
    <col min="12549" max="12549" width="10.42578125" style="1" customWidth="1"/>
    <col min="12550" max="12552" width="3.5703125" style="1"/>
    <col min="12553" max="12553" width="6.28515625" style="1" customWidth="1"/>
    <col min="12554" max="12560" width="3.5703125" style="1"/>
    <col min="12561" max="12561" width="5.5703125" style="1" customWidth="1"/>
    <col min="12562" max="12564" width="3.5703125" style="1"/>
    <col min="12565" max="12565" width="8.7109375" style="1" customWidth="1"/>
    <col min="12566" max="12568" width="3.5703125" style="1"/>
    <col min="12569" max="12569" width="5.140625" style="1" customWidth="1"/>
    <col min="12570" max="12574" width="3.5703125" style="1"/>
    <col min="12575" max="12575" width="12.85546875" style="1" customWidth="1"/>
    <col min="12576" max="12795" width="3.5703125" style="1"/>
    <col min="12796" max="12796" width="14.5703125" style="1" bestFit="1" customWidth="1"/>
    <col min="12797" max="12804" width="3.5703125" style="1"/>
    <col min="12805" max="12805" width="10.42578125" style="1" customWidth="1"/>
    <col min="12806" max="12808" width="3.5703125" style="1"/>
    <col min="12809" max="12809" width="6.28515625" style="1" customWidth="1"/>
    <col min="12810" max="12816" width="3.5703125" style="1"/>
    <col min="12817" max="12817" width="5.5703125" style="1" customWidth="1"/>
    <col min="12818" max="12820" width="3.5703125" style="1"/>
    <col min="12821" max="12821" width="8.7109375" style="1" customWidth="1"/>
    <col min="12822" max="12824" width="3.5703125" style="1"/>
    <col min="12825" max="12825" width="5.140625" style="1" customWidth="1"/>
    <col min="12826" max="12830" width="3.5703125" style="1"/>
    <col min="12831" max="12831" width="12.85546875" style="1" customWidth="1"/>
    <col min="12832" max="13051" width="3.5703125" style="1"/>
    <col min="13052" max="13052" width="14.5703125" style="1" bestFit="1" customWidth="1"/>
    <col min="13053" max="13060" width="3.5703125" style="1"/>
    <col min="13061" max="13061" width="10.42578125" style="1" customWidth="1"/>
    <col min="13062" max="13064" width="3.5703125" style="1"/>
    <col min="13065" max="13065" width="6.28515625" style="1" customWidth="1"/>
    <col min="13066" max="13072" width="3.5703125" style="1"/>
    <col min="13073" max="13073" width="5.5703125" style="1" customWidth="1"/>
    <col min="13074" max="13076" width="3.5703125" style="1"/>
    <col min="13077" max="13077" width="8.7109375" style="1" customWidth="1"/>
    <col min="13078" max="13080" width="3.5703125" style="1"/>
    <col min="13081" max="13081" width="5.140625" style="1" customWidth="1"/>
    <col min="13082" max="13086" width="3.5703125" style="1"/>
    <col min="13087" max="13087" width="12.85546875" style="1" customWidth="1"/>
    <col min="13088" max="13307" width="3.5703125" style="1"/>
    <col min="13308" max="13308" width="14.5703125" style="1" bestFit="1" customWidth="1"/>
    <col min="13309" max="13316" width="3.5703125" style="1"/>
    <col min="13317" max="13317" width="10.42578125" style="1" customWidth="1"/>
    <col min="13318" max="13320" width="3.5703125" style="1"/>
    <col min="13321" max="13321" width="6.28515625" style="1" customWidth="1"/>
    <col min="13322" max="13328" width="3.5703125" style="1"/>
    <col min="13329" max="13329" width="5.5703125" style="1" customWidth="1"/>
    <col min="13330" max="13332" width="3.5703125" style="1"/>
    <col min="13333" max="13333" width="8.7109375" style="1" customWidth="1"/>
    <col min="13334" max="13336" width="3.5703125" style="1"/>
    <col min="13337" max="13337" width="5.140625" style="1" customWidth="1"/>
    <col min="13338" max="13342" width="3.5703125" style="1"/>
    <col min="13343" max="13343" width="12.85546875" style="1" customWidth="1"/>
    <col min="13344" max="13563" width="3.5703125" style="1"/>
    <col min="13564" max="13564" width="14.5703125" style="1" bestFit="1" customWidth="1"/>
    <col min="13565" max="13572" width="3.5703125" style="1"/>
    <col min="13573" max="13573" width="10.42578125" style="1" customWidth="1"/>
    <col min="13574" max="13576" width="3.5703125" style="1"/>
    <col min="13577" max="13577" width="6.28515625" style="1" customWidth="1"/>
    <col min="13578" max="13584" width="3.5703125" style="1"/>
    <col min="13585" max="13585" width="5.5703125" style="1" customWidth="1"/>
    <col min="13586" max="13588" width="3.5703125" style="1"/>
    <col min="13589" max="13589" width="8.7109375" style="1" customWidth="1"/>
    <col min="13590" max="13592" width="3.5703125" style="1"/>
    <col min="13593" max="13593" width="5.140625" style="1" customWidth="1"/>
    <col min="13594" max="13598" width="3.5703125" style="1"/>
    <col min="13599" max="13599" width="12.85546875" style="1" customWidth="1"/>
    <col min="13600" max="13819" width="3.5703125" style="1"/>
    <col min="13820" max="13820" width="14.5703125" style="1" bestFit="1" customWidth="1"/>
    <col min="13821" max="13828" width="3.5703125" style="1"/>
    <col min="13829" max="13829" width="10.42578125" style="1" customWidth="1"/>
    <col min="13830" max="13832" width="3.5703125" style="1"/>
    <col min="13833" max="13833" width="6.28515625" style="1" customWidth="1"/>
    <col min="13834" max="13840" width="3.5703125" style="1"/>
    <col min="13841" max="13841" width="5.5703125" style="1" customWidth="1"/>
    <col min="13842" max="13844" width="3.5703125" style="1"/>
    <col min="13845" max="13845" width="8.7109375" style="1" customWidth="1"/>
    <col min="13846" max="13848" width="3.5703125" style="1"/>
    <col min="13849" max="13849" width="5.140625" style="1" customWidth="1"/>
    <col min="13850" max="13854" width="3.5703125" style="1"/>
    <col min="13855" max="13855" width="12.85546875" style="1" customWidth="1"/>
    <col min="13856" max="14075" width="3.5703125" style="1"/>
    <col min="14076" max="14076" width="14.5703125" style="1" bestFit="1" customWidth="1"/>
    <col min="14077" max="14084" width="3.5703125" style="1"/>
    <col min="14085" max="14085" width="10.42578125" style="1" customWidth="1"/>
    <col min="14086" max="14088" width="3.5703125" style="1"/>
    <col min="14089" max="14089" width="6.28515625" style="1" customWidth="1"/>
    <col min="14090" max="14096" width="3.5703125" style="1"/>
    <col min="14097" max="14097" width="5.5703125" style="1" customWidth="1"/>
    <col min="14098" max="14100" width="3.5703125" style="1"/>
    <col min="14101" max="14101" width="8.7109375" style="1" customWidth="1"/>
    <col min="14102" max="14104" width="3.5703125" style="1"/>
    <col min="14105" max="14105" width="5.140625" style="1" customWidth="1"/>
    <col min="14106" max="14110" width="3.5703125" style="1"/>
    <col min="14111" max="14111" width="12.85546875" style="1" customWidth="1"/>
    <col min="14112" max="14331" width="3.5703125" style="1"/>
    <col min="14332" max="14332" width="14.5703125" style="1" bestFit="1" customWidth="1"/>
    <col min="14333" max="14340" width="3.5703125" style="1"/>
    <col min="14341" max="14341" width="10.42578125" style="1" customWidth="1"/>
    <col min="14342" max="14344" width="3.5703125" style="1"/>
    <col min="14345" max="14345" width="6.28515625" style="1" customWidth="1"/>
    <col min="14346" max="14352" width="3.5703125" style="1"/>
    <col min="14353" max="14353" width="5.5703125" style="1" customWidth="1"/>
    <col min="14354" max="14356" width="3.5703125" style="1"/>
    <col min="14357" max="14357" width="8.7109375" style="1" customWidth="1"/>
    <col min="14358" max="14360" width="3.5703125" style="1"/>
    <col min="14361" max="14361" width="5.140625" style="1" customWidth="1"/>
    <col min="14362" max="14366" width="3.5703125" style="1"/>
    <col min="14367" max="14367" width="12.85546875" style="1" customWidth="1"/>
    <col min="14368" max="14587" width="3.5703125" style="1"/>
    <col min="14588" max="14588" width="14.5703125" style="1" bestFit="1" customWidth="1"/>
    <col min="14589" max="14596" width="3.5703125" style="1"/>
    <col min="14597" max="14597" width="10.42578125" style="1" customWidth="1"/>
    <col min="14598" max="14600" width="3.5703125" style="1"/>
    <col min="14601" max="14601" width="6.28515625" style="1" customWidth="1"/>
    <col min="14602" max="14608" width="3.5703125" style="1"/>
    <col min="14609" max="14609" width="5.5703125" style="1" customWidth="1"/>
    <col min="14610" max="14612" width="3.5703125" style="1"/>
    <col min="14613" max="14613" width="8.7109375" style="1" customWidth="1"/>
    <col min="14614" max="14616" width="3.5703125" style="1"/>
    <col min="14617" max="14617" width="5.140625" style="1" customWidth="1"/>
    <col min="14618" max="14622" width="3.5703125" style="1"/>
    <col min="14623" max="14623" width="12.85546875" style="1" customWidth="1"/>
    <col min="14624" max="14843" width="3.5703125" style="1"/>
    <col min="14844" max="14844" width="14.5703125" style="1" bestFit="1" customWidth="1"/>
    <col min="14845" max="14852" width="3.5703125" style="1"/>
    <col min="14853" max="14853" width="10.42578125" style="1" customWidth="1"/>
    <col min="14854" max="14856" width="3.5703125" style="1"/>
    <col min="14857" max="14857" width="6.28515625" style="1" customWidth="1"/>
    <col min="14858" max="14864" width="3.5703125" style="1"/>
    <col min="14865" max="14865" width="5.5703125" style="1" customWidth="1"/>
    <col min="14866" max="14868" width="3.5703125" style="1"/>
    <col min="14869" max="14869" width="8.7109375" style="1" customWidth="1"/>
    <col min="14870" max="14872" width="3.5703125" style="1"/>
    <col min="14873" max="14873" width="5.140625" style="1" customWidth="1"/>
    <col min="14874" max="14878" width="3.5703125" style="1"/>
    <col min="14879" max="14879" width="12.85546875" style="1" customWidth="1"/>
    <col min="14880" max="15099" width="3.5703125" style="1"/>
    <col min="15100" max="15100" width="14.5703125" style="1" bestFit="1" customWidth="1"/>
    <col min="15101" max="15108" width="3.5703125" style="1"/>
    <col min="15109" max="15109" width="10.42578125" style="1" customWidth="1"/>
    <col min="15110" max="15112" width="3.5703125" style="1"/>
    <col min="15113" max="15113" width="6.28515625" style="1" customWidth="1"/>
    <col min="15114" max="15120" width="3.5703125" style="1"/>
    <col min="15121" max="15121" width="5.5703125" style="1" customWidth="1"/>
    <col min="15122" max="15124" width="3.5703125" style="1"/>
    <col min="15125" max="15125" width="8.7109375" style="1" customWidth="1"/>
    <col min="15126" max="15128" width="3.5703125" style="1"/>
    <col min="15129" max="15129" width="5.140625" style="1" customWidth="1"/>
    <col min="15130" max="15134" width="3.5703125" style="1"/>
    <col min="15135" max="15135" width="12.85546875" style="1" customWidth="1"/>
    <col min="15136" max="15355" width="3.5703125" style="1"/>
    <col min="15356" max="15356" width="14.5703125" style="1" bestFit="1" customWidth="1"/>
    <col min="15357" max="15364" width="3.5703125" style="1"/>
    <col min="15365" max="15365" width="10.42578125" style="1" customWidth="1"/>
    <col min="15366" max="15368" width="3.5703125" style="1"/>
    <col min="15369" max="15369" width="6.28515625" style="1" customWidth="1"/>
    <col min="15370" max="15376" width="3.5703125" style="1"/>
    <col min="15377" max="15377" width="5.5703125" style="1" customWidth="1"/>
    <col min="15378" max="15380" width="3.5703125" style="1"/>
    <col min="15381" max="15381" width="8.7109375" style="1" customWidth="1"/>
    <col min="15382" max="15384" width="3.5703125" style="1"/>
    <col min="15385" max="15385" width="5.140625" style="1" customWidth="1"/>
    <col min="15386" max="15390" width="3.5703125" style="1"/>
    <col min="15391" max="15391" width="12.85546875" style="1" customWidth="1"/>
    <col min="15392" max="15611" width="3.5703125" style="1"/>
    <col min="15612" max="15612" width="14.5703125" style="1" bestFit="1" customWidth="1"/>
    <col min="15613" max="15620" width="3.5703125" style="1"/>
    <col min="15621" max="15621" width="10.42578125" style="1" customWidth="1"/>
    <col min="15622" max="15624" width="3.5703125" style="1"/>
    <col min="15625" max="15625" width="6.28515625" style="1" customWidth="1"/>
    <col min="15626" max="15632" width="3.5703125" style="1"/>
    <col min="15633" max="15633" width="5.5703125" style="1" customWidth="1"/>
    <col min="15634" max="15636" width="3.5703125" style="1"/>
    <col min="15637" max="15637" width="8.7109375" style="1" customWidth="1"/>
    <col min="15638" max="15640" width="3.5703125" style="1"/>
    <col min="15641" max="15641" width="5.140625" style="1" customWidth="1"/>
    <col min="15642" max="15646" width="3.5703125" style="1"/>
    <col min="15647" max="15647" width="12.85546875" style="1" customWidth="1"/>
    <col min="15648" max="15867" width="3.5703125" style="1"/>
    <col min="15868" max="15868" width="14.5703125" style="1" bestFit="1" customWidth="1"/>
    <col min="15869" max="15876" width="3.5703125" style="1"/>
    <col min="15877" max="15877" width="10.42578125" style="1" customWidth="1"/>
    <col min="15878" max="15880" width="3.5703125" style="1"/>
    <col min="15881" max="15881" width="6.28515625" style="1" customWidth="1"/>
    <col min="15882" max="15888" width="3.5703125" style="1"/>
    <col min="15889" max="15889" width="5.5703125" style="1" customWidth="1"/>
    <col min="15890" max="15892" width="3.5703125" style="1"/>
    <col min="15893" max="15893" width="8.7109375" style="1" customWidth="1"/>
    <col min="15894" max="15896" width="3.5703125" style="1"/>
    <col min="15897" max="15897" width="5.140625" style="1" customWidth="1"/>
    <col min="15898" max="15902" width="3.5703125" style="1"/>
    <col min="15903" max="15903" width="12.85546875" style="1" customWidth="1"/>
    <col min="15904" max="16123" width="3.5703125" style="1"/>
    <col min="16124" max="16124" width="14.5703125" style="1" bestFit="1" customWidth="1"/>
    <col min="16125" max="16132" width="3.5703125" style="1"/>
    <col min="16133" max="16133" width="10.42578125" style="1" customWidth="1"/>
    <col min="16134" max="16136" width="3.5703125" style="1"/>
    <col min="16137" max="16137" width="6.28515625" style="1" customWidth="1"/>
    <col min="16138" max="16144" width="3.5703125" style="1"/>
    <col min="16145" max="16145" width="5.5703125" style="1" customWidth="1"/>
    <col min="16146" max="16148" width="3.5703125" style="1"/>
    <col min="16149" max="16149" width="8.7109375" style="1" customWidth="1"/>
    <col min="16150" max="16152" width="3.5703125" style="1"/>
    <col min="16153" max="16153" width="5.140625" style="1" customWidth="1"/>
    <col min="16154" max="16158" width="3.5703125" style="1"/>
    <col min="16159" max="16159" width="12.85546875" style="1" customWidth="1"/>
    <col min="16160" max="16384" width="3.5703125" style="1"/>
  </cols>
  <sheetData>
    <row r="1" spans="1:30" ht="25.5" x14ac:dyDescent="0.35">
      <c r="A1" s="159" t="s">
        <v>0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59"/>
      <c r="R1" s="159"/>
      <c r="S1" s="159"/>
      <c r="T1" s="159"/>
      <c r="U1" s="159"/>
      <c r="V1" s="159"/>
      <c r="W1" s="159"/>
      <c r="X1" s="159"/>
      <c r="Y1" s="159"/>
      <c r="Z1" s="159"/>
      <c r="AA1" s="159"/>
      <c r="AB1" s="159"/>
      <c r="AC1" s="159"/>
      <c r="AD1" s="159"/>
    </row>
    <row r="2" spans="1:30" ht="26.25" x14ac:dyDescent="0.4">
      <c r="A2" s="160"/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  <c r="Z2" s="160"/>
      <c r="AA2" s="160"/>
      <c r="AB2" s="160"/>
      <c r="AC2" s="160"/>
      <c r="AD2" s="160"/>
    </row>
    <row r="3" spans="1:30" ht="15.95" customHeight="1" x14ac:dyDescent="0.25">
      <c r="A3" s="161"/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1"/>
      <c r="X3" s="161"/>
      <c r="Y3" s="161"/>
      <c r="Z3" s="161"/>
      <c r="AA3" s="161"/>
      <c r="AB3" s="161"/>
      <c r="AC3" s="161"/>
      <c r="AD3" s="161"/>
    </row>
    <row r="4" spans="1:30" ht="15.95" customHeight="1" x14ac:dyDescent="0.2">
      <c r="A4" s="162" t="s">
        <v>1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2"/>
      <c r="AB4" s="162"/>
      <c r="AC4" s="162"/>
      <c r="AD4" s="162"/>
    </row>
    <row r="5" spans="1:30" ht="15.95" customHeight="1" x14ac:dyDescent="0.2">
      <c r="A5" s="163" t="s">
        <v>115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163"/>
      <c r="V5" s="163"/>
      <c r="W5" s="163"/>
      <c r="X5" s="163"/>
      <c r="Y5" s="163"/>
      <c r="Z5" s="163"/>
      <c r="AA5" s="163"/>
      <c r="AB5" s="163"/>
      <c r="AC5" s="163"/>
      <c r="AD5" s="163"/>
    </row>
    <row r="6" spans="1:30" ht="15.95" customHeight="1" x14ac:dyDescent="0.2"/>
    <row r="7" spans="1:30" s="25" customFormat="1" ht="15.95" customHeight="1" x14ac:dyDescent="0.2">
      <c r="A7" s="21" t="s">
        <v>3</v>
      </c>
      <c r="B7" s="22"/>
      <c r="C7" s="23"/>
      <c r="D7" s="24"/>
      <c r="E7" s="22"/>
      <c r="F7" s="23"/>
      <c r="G7" s="24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166" t="s">
        <v>4</v>
      </c>
      <c r="X7" s="167"/>
      <c r="Y7" s="168"/>
      <c r="Z7" s="166" t="s">
        <v>5</v>
      </c>
      <c r="AA7" s="167"/>
      <c r="AB7" s="167"/>
      <c r="AC7" s="167"/>
      <c r="AD7" s="167"/>
    </row>
    <row r="8" spans="1:30" ht="15.95" customHeight="1" x14ac:dyDescent="0.2">
      <c r="A8" s="26" t="s">
        <v>6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171" t="s">
        <v>7</v>
      </c>
      <c r="X8" s="172"/>
      <c r="Y8" s="173"/>
      <c r="Z8" s="174">
        <v>1</v>
      </c>
      <c r="AA8" s="175"/>
      <c r="AB8" s="175"/>
      <c r="AC8" s="175"/>
      <c r="AD8" s="175"/>
    </row>
    <row r="9" spans="1:30" s="25" customFormat="1" ht="15.95" customHeight="1" x14ac:dyDescent="0.2">
      <c r="A9" s="21" t="s">
        <v>116</v>
      </c>
      <c r="B9" s="22"/>
      <c r="C9" s="23"/>
      <c r="D9" s="24"/>
      <c r="E9" s="22"/>
      <c r="F9" s="23"/>
      <c r="G9" s="24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7" t="s">
        <v>117</v>
      </c>
      <c r="T9" s="21"/>
      <c r="U9" s="22"/>
      <c r="V9" s="22"/>
      <c r="W9" s="260" t="s">
        <v>118</v>
      </c>
      <c r="X9" s="261"/>
      <c r="Y9" s="262"/>
      <c r="Z9" s="260" t="s">
        <v>119</v>
      </c>
      <c r="AA9" s="261"/>
      <c r="AB9" s="261"/>
      <c r="AC9" s="261"/>
      <c r="AD9" s="261"/>
    </row>
    <row r="10" spans="1:30" ht="15.95" customHeight="1" x14ac:dyDescent="0.2">
      <c r="A10" s="28" t="s">
        <v>50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63"/>
      <c r="T10" s="264"/>
      <c r="U10" s="264"/>
      <c r="V10" s="265"/>
      <c r="W10" s="263">
        <v>1</v>
      </c>
      <c r="X10" s="264"/>
      <c r="Y10" s="265"/>
      <c r="Z10" s="266">
        <v>2</v>
      </c>
      <c r="AA10" s="267"/>
      <c r="AB10" s="267"/>
      <c r="AC10" s="267"/>
      <c r="AD10" s="267"/>
    </row>
    <row r="11" spans="1:30" ht="15.95" customHeight="1" x14ac:dyDescent="0.2">
      <c r="A11" s="268"/>
      <c r="B11" s="268"/>
      <c r="C11" s="268"/>
      <c r="D11" s="268"/>
      <c r="E11" s="268"/>
      <c r="F11" s="268"/>
      <c r="G11" s="268"/>
      <c r="H11" s="268"/>
      <c r="I11" s="268"/>
      <c r="J11" s="268"/>
      <c r="K11" s="268"/>
      <c r="L11" s="268"/>
      <c r="M11" s="268"/>
      <c r="N11" s="268"/>
      <c r="O11" s="268"/>
      <c r="P11" s="268"/>
      <c r="Q11" s="268"/>
      <c r="R11" s="268"/>
      <c r="S11" s="268"/>
      <c r="X11" s="269"/>
      <c r="Y11" s="269"/>
      <c r="Z11" s="269"/>
    </row>
    <row r="12" spans="1:30" ht="15.95" customHeight="1" x14ac:dyDescent="0.2">
      <c r="A12" s="3" t="s">
        <v>120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259"/>
      <c r="U12" s="259"/>
      <c r="V12" s="259"/>
      <c r="W12" s="4"/>
      <c r="X12" s="4"/>
      <c r="Y12" s="4"/>
      <c r="Z12" s="4"/>
      <c r="AA12" s="4"/>
      <c r="AB12" s="4"/>
      <c r="AC12" s="4"/>
      <c r="AD12" s="4"/>
    </row>
    <row r="13" spans="1:30" ht="15.95" customHeight="1" x14ac:dyDescent="0.2">
      <c r="A13" s="3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</row>
    <row r="14" spans="1:30" ht="15.95" customHeight="1" x14ac:dyDescent="0.2">
      <c r="A14" s="3"/>
      <c r="B14" s="3" t="s">
        <v>121</v>
      </c>
      <c r="C14" s="4"/>
      <c r="K14" s="198"/>
      <c r="L14" s="198"/>
      <c r="M14" s="198"/>
      <c r="N14" s="198"/>
      <c r="O14" s="198" t="s">
        <v>122</v>
      </c>
      <c r="P14" s="198"/>
      <c r="Q14" s="198"/>
      <c r="R14" s="198"/>
      <c r="S14" s="198" t="s">
        <v>123</v>
      </c>
      <c r="T14" s="198"/>
      <c r="U14" s="198"/>
      <c r="V14" s="198"/>
      <c r="W14" s="198" t="s">
        <v>124</v>
      </c>
      <c r="X14" s="198"/>
      <c r="Y14" s="198"/>
      <c r="Z14" s="198"/>
      <c r="AA14" s="198" t="s">
        <v>125</v>
      </c>
      <c r="AB14" s="198"/>
      <c r="AC14" s="198"/>
      <c r="AD14" s="198"/>
    </row>
    <row r="15" spans="1:30" ht="15.95" customHeight="1" x14ac:dyDescent="0.2">
      <c r="A15" s="4"/>
      <c r="B15" s="130" t="s">
        <v>9</v>
      </c>
      <c r="C15" s="131"/>
      <c r="D15" s="136" t="s">
        <v>126</v>
      </c>
      <c r="E15" s="130"/>
      <c r="F15" s="130"/>
      <c r="G15" s="130"/>
      <c r="H15" s="130"/>
      <c r="I15" s="130"/>
      <c r="J15" s="131"/>
      <c r="K15" s="136" t="s">
        <v>127</v>
      </c>
      <c r="L15" s="130"/>
      <c r="M15" s="130"/>
      <c r="N15" s="131"/>
      <c r="O15" s="114" t="s">
        <v>128</v>
      </c>
      <c r="P15" s="115"/>
      <c r="Q15" s="115"/>
      <c r="R15" s="116"/>
      <c r="S15" s="114" t="s">
        <v>56</v>
      </c>
      <c r="T15" s="115"/>
      <c r="U15" s="115"/>
      <c r="V15" s="116"/>
      <c r="W15" s="136" t="s">
        <v>129</v>
      </c>
      <c r="X15" s="130"/>
      <c r="Y15" s="130"/>
      <c r="Z15" s="131"/>
      <c r="AA15" s="114" t="s">
        <v>130</v>
      </c>
      <c r="AB15" s="115"/>
      <c r="AC15" s="115"/>
      <c r="AD15" s="115"/>
    </row>
    <row r="16" spans="1:30" ht="15.95" customHeight="1" x14ac:dyDescent="0.2">
      <c r="A16" s="4"/>
      <c r="B16" s="132"/>
      <c r="C16" s="133"/>
      <c r="D16" s="137"/>
      <c r="E16" s="132"/>
      <c r="F16" s="132"/>
      <c r="G16" s="132"/>
      <c r="H16" s="132"/>
      <c r="I16" s="132"/>
      <c r="J16" s="133"/>
      <c r="K16" s="137"/>
      <c r="L16" s="132"/>
      <c r="M16" s="132"/>
      <c r="N16" s="133"/>
      <c r="O16" s="117" t="s">
        <v>131</v>
      </c>
      <c r="P16" s="118"/>
      <c r="Q16" s="118"/>
      <c r="R16" s="119"/>
      <c r="S16" s="117" t="s">
        <v>132</v>
      </c>
      <c r="T16" s="118"/>
      <c r="U16" s="118"/>
      <c r="V16" s="119"/>
      <c r="W16" s="137"/>
      <c r="X16" s="132"/>
      <c r="Y16" s="132"/>
      <c r="Z16" s="133"/>
      <c r="AA16" s="117" t="s">
        <v>133</v>
      </c>
      <c r="AB16" s="118"/>
      <c r="AC16" s="118"/>
      <c r="AD16" s="118"/>
    </row>
    <row r="17" spans="1:30" ht="32.1" customHeight="1" x14ac:dyDescent="0.2">
      <c r="A17" s="4"/>
      <c r="B17" s="120" t="s">
        <v>134</v>
      </c>
      <c r="C17" s="121"/>
      <c r="D17" s="210" t="str">
        <f>A10</f>
        <v>Caminhão Caçamba</v>
      </c>
      <c r="E17" s="211"/>
      <c r="F17" s="211"/>
      <c r="G17" s="211"/>
      <c r="H17" s="211"/>
      <c r="I17" s="211"/>
      <c r="J17" s="212"/>
      <c r="K17" s="146" t="s">
        <v>135</v>
      </c>
      <c r="L17" s="120"/>
      <c r="M17" s="120"/>
      <c r="N17" s="121"/>
      <c r="O17" s="256"/>
      <c r="P17" s="257"/>
      <c r="Q17" s="257"/>
      <c r="R17" s="258"/>
      <c r="S17" s="216"/>
      <c r="T17" s="217"/>
      <c r="U17" s="217"/>
      <c r="V17" s="218"/>
      <c r="W17" s="153"/>
      <c r="X17" s="154"/>
      <c r="Y17" s="154"/>
      <c r="Z17" s="197"/>
      <c r="AA17" s="182"/>
      <c r="AB17" s="183"/>
      <c r="AC17" s="183"/>
      <c r="AD17" s="183"/>
    </row>
    <row r="18" spans="1:30" ht="15.95" customHeight="1" x14ac:dyDescent="0.2">
      <c r="A18" s="4"/>
      <c r="B18" s="4"/>
      <c r="C18" s="4"/>
    </row>
    <row r="19" spans="1:30" ht="15.95" customHeight="1" x14ac:dyDescent="0.2">
      <c r="A19" s="3"/>
      <c r="B19" s="3" t="s">
        <v>136</v>
      </c>
      <c r="C19" s="4"/>
      <c r="K19" s="198"/>
      <c r="L19" s="198"/>
      <c r="M19" s="198"/>
      <c r="N19" s="198"/>
      <c r="O19" s="198" t="s">
        <v>122</v>
      </c>
      <c r="P19" s="198"/>
      <c r="Q19" s="198"/>
      <c r="R19" s="198"/>
      <c r="S19" s="198" t="s">
        <v>123</v>
      </c>
      <c r="T19" s="198"/>
      <c r="U19" s="198"/>
      <c r="V19" s="198"/>
      <c r="W19" s="198" t="s">
        <v>124</v>
      </c>
      <c r="X19" s="198"/>
      <c r="Y19" s="198"/>
      <c r="Z19" s="198"/>
      <c r="AA19" s="198" t="s">
        <v>125</v>
      </c>
      <c r="AB19" s="198"/>
      <c r="AC19" s="198"/>
      <c r="AD19" s="198"/>
    </row>
    <row r="20" spans="1:30" ht="15.95" customHeight="1" x14ac:dyDescent="0.2">
      <c r="A20" s="4"/>
      <c r="B20" s="130" t="s">
        <v>9</v>
      </c>
      <c r="C20" s="131"/>
      <c r="D20" s="136" t="s">
        <v>126</v>
      </c>
      <c r="E20" s="130"/>
      <c r="F20" s="130"/>
      <c r="G20" s="130"/>
      <c r="H20" s="130"/>
      <c r="I20" s="130"/>
      <c r="J20" s="131"/>
      <c r="K20" s="136" t="s">
        <v>137</v>
      </c>
      <c r="L20" s="130"/>
      <c r="M20" s="130"/>
      <c r="N20" s="131"/>
      <c r="O20" s="114" t="s">
        <v>128</v>
      </c>
      <c r="P20" s="115"/>
      <c r="Q20" s="115"/>
      <c r="R20" s="116"/>
      <c r="S20" s="114" t="s">
        <v>56</v>
      </c>
      <c r="T20" s="115"/>
      <c r="U20" s="115"/>
      <c r="V20" s="116"/>
      <c r="W20" s="114" t="s">
        <v>138</v>
      </c>
      <c r="X20" s="115"/>
      <c r="Y20" s="115"/>
      <c r="Z20" s="116"/>
      <c r="AA20" s="114" t="s">
        <v>130</v>
      </c>
      <c r="AB20" s="115"/>
      <c r="AC20" s="115"/>
      <c r="AD20" s="115"/>
    </row>
    <row r="21" spans="1:30" ht="15.95" customHeight="1" x14ac:dyDescent="0.2">
      <c r="A21" s="4"/>
      <c r="B21" s="132"/>
      <c r="C21" s="133"/>
      <c r="D21" s="137"/>
      <c r="E21" s="132"/>
      <c r="F21" s="132"/>
      <c r="G21" s="132"/>
      <c r="H21" s="132"/>
      <c r="I21" s="132"/>
      <c r="J21" s="133"/>
      <c r="K21" s="137"/>
      <c r="L21" s="132"/>
      <c r="M21" s="132"/>
      <c r="N21" s="133"/>
      <c r="O21" s="117" t="s">
        <v>131</v>
      </c>
      <c r="P21" s="118"/>
      <c r="Q21" s="118"/>
      <c r="R21" s="119"/>
      <c r="S21" s="117" t="s">
        <v>139</v>
      </c>
      <c r="T21" s="118"/>
      <c r="U21" s="118"/>
      <c r="V21" s="119"/>
      <c r="W21" s="117" t="s">
        <v>140</v>
      </c>
      <c r="X21" s="118"/>
      <c r="Y21" s="118"/>
      <c r="Z21" s="119"/>
      <c r="AA21" s="117" t="s">
        <v>133</v>
      </c>
      <c r="AB21" s="118"/>
      <c r="AC21" s="118"/>
      <c r="AD21" s="118"/>
    </row>
    <row r="22" spans="1:30" ht="15.95" customHeight="1" x14ac:dyDescent="0.2">
      <c r="A22" s="4"/>
      <c r="B22" s="86" t="s">
        <v>141</v>
      </c>
      <c r="C22" s="87"/>
      <c r="D22" s="226" t="str">
        <f>D17</f>
        <v>Caminhão Caçamba</v>
      </c>
      <c r="E22" s="227"/>
      <c r="F22" s="227"/>
      <c r="G22" s="227"/>
      <c r="H22" s="227"/>
      <c r="I22" s="227"/>
      <c r="J22" s="228"/>
      <c r="K22" s="146" t="s">
        <v>142</v>
      </c>
      <c r="L22" s="120"/>
      <c r="M22" s="120"/>
      <c r="N22" s="121"/>
      <c r="O22" s="128"/>
      <c r="P22" s="129"/>
      <c r="Q22" s="129"/>
      <c r="R22" s="241"/>
      <c r="S22" s="245"/>
      <c r="T22" s="246"/>
      <c r="U22" s="246"/>
      <c r="V22" s="247"/>
      <c r="W22" s="153"/>
      <c r="X22" s="154"/>
      <c r="Y22" s="154"/>
      <c r="Z22" s="197"/>
      <c r="AA22" s="125"/>
      <c r="AB22" s="126"/>
      <c r="AC22" s="126"/>
      <c r="AD22" s="126"/>
    </row>
    <row r="23" spans="1:30" ht="15.95" customHeight="1" x14ac:dyDescent="0.2">
      <c r="A23" s="4"/>
      <c r="B23" s="248"/>
      <c r="C23" s="249"/>
      <c r="D23" s="250"/>
      <c r="E23" s="251"/>
      <c r="F23" s="251"/>
      <c r="G23" s="251"/>
      <c r="H23" s="251"/>
      <c r="I23" s="251"/>
      <c r="J23" s="252"/>
      <c r="K23" s="146" t="s">
        <v>143</v>
      </c>
      <c r="L23" s="120"/>
      <c r="M23" s="120"/>
      <c r="N23" s="121"/>
      <c r="O23" s="128"/>
      <c r="P23" s="129"/>
      <c r="Q23" s="129"/>
      <c r="R23" s="241"/>
      <c r="S23" s="245"/>
      <c r="T23" s="246"/>
      <c r="U23" s="246"/>
      <c r="V23" s="247"/>
      <c r="W23" s="153"/>
      <c r="X23" s="154"/>
      <c r="Y23" s="154"/>
      <c r="Z23" s="197"/>
      <c r="AA23" s="125"/>
      <c r="AB23" s="126"/>
      <c r="AC23" s="126"/>
      <c r="AD23" s="126"/>
    </row>
    <row r="24" spans="1:30" ht="15.95" customHeight="1" x14ac:dyDescent="0.2">
      <c r="A24" s="4"/>
      <c r="B24" s="248"/>
      <c r="C24" s="249"/>
      <c r="D24" s="250"/>
      <c r="E24" s="251"/>
      <c r="F24" s="251"/>
      <c r="G24" s="251"/>
      <c r="H24" s="251"/>
      <c r="I24" s="251"/>
      <c r="J24" s="252"/>
      <c r="K24" s="146" t="s">
        <v>144</v>
      </c>
      <c r="L24" s="120"/>
      <c r="M24" s="120"/>
      <c r="N24" s="121"/>
      <c r="O24" s="128"/>
      <c r="P24" s="129"/>
      <c r="Q24" s="129"/>
      <c r="R24" s="241"/>
      <c r="S24" s="245"/>
      <c r="T24" s="246"/>
      <c r="U24" s="246"/>
      <c r="V24" s="247"/>
      <c r="W24" s="153"/>
      <c r="X24" s="154"/>
      <c r="Y24" s="154"/>
      <c r="Z24" s="197"/>
      <c r="AA24" s="125"/>
      <c r="AB24" s="126"/>
      <c r="AC24" s="126"/>
      <c r="AD24" s="126"/>
    </row>
    <row r="25" spans="1:30" ht="15.95" customHeight="1" x14ac:dyDescent="0.2">
      <c r="A25" s="4"/>
      <c r="B25" s="248"/>
      <c r="C25" s="249"/>
      <c r="D25" s="250"/>
      <c r="E25" s="251"/>
      <c r="F25" s="251"/>
      <c r="G25" s="251"/>
      <c r="H25" s="251"/>
      <c r="I25" s="251"/>
      <c r="J25" s="252"/>
      <c r="K25" s="146" t="s">
        <v>145</v>
      </c>
      <c r="L25" s="120"/>
      <c r="M25" s="120"/>
      <c r="N25" s="121"/>
      <c r="O25" s="128"/>
      <c r="P25" s="129"/>
      <c r="Q25" s="129"/>
      <c r="R25" s="241"/>
      <c r="S25" s="242"/>
      <c r="T25" s="243"/>
      <c r="U25" s="243"/>
      <c r="V25" s="244"/>
      <c r="W25" s="153"/>
      <c r="X25" s="154"/>
      <c r="Y25" s="154"/>
      <c r="Z25" s="197"/>
      <c r="AA25" s="125"/>
      <c r="AB25" s="126"/>
      <c r="AC25" s="126"/>
      <c r="AD25" s="126"/>
    </row>
    <row r="26" spans="1:30" ht="15.95" customHeight="1" x14ac:dyDescent="0.2">
      <c r="A26" s="4"/>
      <c r="B26" s="88"/>
      <c r="C26" s="89"/>
      <c r="D26" s="229"/>
      <c r="E26" s="230"/>
      <c r="F26" s="230"/>
      <c r="G26" s="230"/>
      <c r="H26" s="230"/>
      <c r="I26" s="230"/>
      <c r="J26" s="231"/>
      <c r="K26" s="146" t="s">
        <v>146</v>
      </c>
      <c r="L26" s="120"/>
      <c r="M26" s="120"/>
      <c r="N26" s="121"/>
      <c r="O26" s="128"/>
      <c r="P26" s="129"/>
      <c r="Q26" s="129"/>
      <c r="R26" s="241"/>
      <c r="S26" s="253"/>
      <c r="T26" s="254"/>
      <c r="U26" s="254"/>
      <c r="V26" s="255"/>
      <c r="W26" s="153"/>
      <c r="X26" s="154"/>
      <c r="Y26" s="154"/>
      <c r="Z26" s="197"/>
      <c r="AA26" s="125"/>
      <c r="AB26" s="126"/>
      <c r="AC26" s="126"/>
      <c r="AD26" s="126"/>
    </row>
    <row r="27" spans="1:30" ht="15.95" customHeight="1" x14ac:dyDescent="0.2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5"/>
      <c r="O27" s="232"/>
      <c r="P27" s="233"/>
      <c r="Q27" s="233"/>
      <c r="R27" s="234"/>
      <c r="S27" s="235"/>
      <c r="T27" s="236"/>
      <c r="U27" s="236"/>
      <c r="V27" s="237"/>
      <c r="W27" s="238"/>
      <c r="X27" s="239"/>
      <c r="Y27" s="239"/>
      <c r="Z27" s="240"/>
      <c r="AA27" s="182"/>
      <c r="AB27" s="183"/>
      <c r="AC27" s="183"/>
      <c r="AD27" s="183"/>
    </row>
    <row r="28" spans="1:30" ht="15.95" customHeight="1" x14ac:dyDescent="0.2">
      <c r="A28" s="4"/>
      <c r="B28" s="4"/>
      <c r="C28" s="4"/>
    </row>
    <row r="29" spans="1:30" ht="15.95" customHeight="1" x14ac:dyDescent="0.2">
      <c r="A29" s="3"/>
      <c r="B29" s="209" t="s">
        <v>147</v>
      </c>
      <c r="C29" s="209"/>
      <c r="D29" s="209"/>
      <c r="E29" s="209"/>
      <c r="F29" s="209"/>
      <c r="G29" s="209"/>
      <c r="H29" s="209"/>
      <c r="I29" s="209"/>
      <c r="J29" s="209"/>
      <c r="K29" s="209"/>
      <c r="L29" s="209"/>
      <c r="M29" s="209"/>
      <c r="N29" s="209"/>
      <c r="O29" s="198" t="s">
        <v>122</v>
      </c>
      <c r="P29" s="198"/>
      <c r="Q29" s="198"/>
      <c r="R29" s="198"/>
      <c r="S29" s="198" t="s">
        <v>123</v>
      </c>
      <c r="T29" s="198"/>
      <c r="U29" s="198"/>
      <c r="V29" s="198"/>
      <c r="W29" s="198" t="s">
        <v>148</v>
      </c>
      <c r="X29" s="198"/>
      <c r="Y29" s="198"/>
      <c r="Z29" s="198"/>
      <c r="AA29" s="198" t="s">
        <v>149</v>
      </c>
      <c r="AB29" s="198"/>
      <c r="AC29" s="198"/>
      <c r="AD29" s="198"/>
    </row>
    <row r="30" spans="1:30" ht="15.95" customHeight="1" x14ac:dyDescent="0.2">
      <c r="A30" s="4"/>
      <c r="B30" s="130" t="s">
        <v>9</v>
      </c>
      <c r="C30" s="131"/>
      <c r="D30" s="136" t="s">
        <v>126</v>
      </c>
      <c r="E30" s="130"/>
      <c r="F30" s="130"/>
      <c r="G30" s="130"/>
      <c r="H30" s="130"/>
      <c r="I30" s="130"/>
      <c r="J30" s="131"/>
      <c r="K30" s="114" t="s">
        <v>150</v>
      </c>
      <c r="L30" s="115"/>
      <c r="M30" s="115"/>
      <c r="N30" s="116"/>
      <c r="O30" s="114" t="s">
        <v>128</v>
      </c>
      <c r="P30" s="115"/>
      <c r="Q30" s="115"/>
      <c r="R30" s="116"/>
      <c r="S30" s="114" t="s">
        <v>151</v>
      </c>
      <c r="T30" s="115"/>
      <c r="U30" s="115"/>
      <c r="V30" s="116"/>
      <c r="W30" s="114" t="s">
        <v>130</v>
      </c>
      <c r="X30" s="115"/>
      <c r="Y30" s="115"/>
      <c r="Z30" s="116"/>
      <c r="AA30" s="114" t="s">
        <v>152</v>
      </c>
      <c r="AB30" s="115"/>
      <c r="AC30" s="115"/>
      <c r="AD30" s="115"/>
    </row>
    <row r="31" spans="1:30" ht="15.95" customHeight="1" x14ac:dyDescent="0.2">
      <c r="A31" s="4"/>
      <c r="B31" s="132"/>
      <c r="C31" s="133"/>
      <c r="D31" s="137"/>
      <c r="E31" s="132"/>
      <c r="F31" s="132"/>
      <c r="G31" s="132"/>
      <c r="H31" s="132"/>
      <c r="I31" s="132"/>
      <c r="J31" s="133"/>
      <c r="K31" s="117" t="s">
        <v>153</v>
      </c>
      <c r="L31" s="118"/>
      <c r="M31" s="118"/>
      <c r="N31" s="119"/>
      <c r="O31" s="117" t="s">
        <v>131</v>
      </c>
      <c r="P31" s="118"/>
      <c r="Q31" s="118"/>
      <c r="R31" s="119"/>
      <c r="S31" s="117" t="s">
        <v>154</v>
      </c>
      <c r="T31" s="118"/>
      <c r="U31" s="118"/>
      <c r="V31" s="119"/>
      <c r="W31" s="117" t="s">
        <v>133</v>
      </c>
      <c r="X31" s="118"/>
      <c r="Y31" s="118"/>
      <c r="Z31" s="119"/>
      <c r="AA31" s="117" t="s">
        <v>155</v>
      </c>
      <c r="AB31" s="118"/>
      <c r="AC31" s="118"/>
      <c r="AD31" s="118"/>
    </row>
    <row r="32" spans="1:30" ht="15.95" customHeight="1" x14ac:dyDescent="0.2">
      <c r="A32" s="4"/>
      <c r="B32" s="86" t="s">
        <v>156</v>
      </c>
      <c r="C32" s="87"/>
      <c r="D32" s="226" t="str">
        <f>D22</f>
        <v>Caminhão Caçamba</v>
      </c>
      <c r="E32" s="227"/>
      <c r="F32" s="227"/>
      <c r="G32" s="227"/>
      <c r="H32" s="227"/>
      <c r="I32" s="227"/>
      <c r="J32" s="228"/>
      <c r="K32" s="146" t="s">
        <v>157</v>
      </c>
      <c r="L32" s="120"/>
      <c r="M32" s="120"/>
      <c r="N32" s="121"/>
      <c r="O32" s="223"/>
      <c r="P32" s="224"/>
      <c r="Q32" s="224"/>
      <c r="R32" s="225"/>
      <c r="S32" s="142"/>
      <c r="T32" s="143"/>
      <c r="U32" s="143"/>
      <c r="V32" s="155"/>
      <c r="W32" s="125"/>
      <c r="X32" s="126"/>
      <c r="Y32" s="126"/>
      <c r="Z32" s="127"/>
      <c r="AA32" s="219"/>
      <c r="AB32" s="220"/>
      <c r="AC32" s="220"/>
      <c r="AD32" s="220"/>
    </row>
    <row r="33" spans="1:30" ht="15.95" customHeight="1" x14ac:dyDescent="0.2">
      <c r="A33" s="4"/>
      <c r="B33" s="88"/>
      <c r="C33" s="89"/>
      <c r="D33" s="229"/>
      <c r="E33" s="230"/>
      <c r="F33" s="230"/>
      <c r="G33" s="230"/>
      <c r="H33" s="230"/>
      <c r="I33" s="230"/>
      <c r="J33" s="231"/>
      <c r="K33" s="146" t="s">
        <v>158</v>
      </c>
      <c r="L33" s="120"/>
      <c r="M33" s="120"/>
      <c r="N33" s="121"/>
      <c r="O33" s="223"/>
      <c r="P33" s="224"/>
      <c r="Q33" s="224"/>
      <c r="R33" s="225"/>
      <c r="S33" s="142"/>
      <c r="T33" s="143"/>
      <c r="U33" s="143"/>
      <c r="V33" s="155"/>
      <c r="W33" s="125"/>
      <c r="X33" s="126"/>
      <c r="Y33" s="126"/>
      <c r="Z33" s="127"/>
      <c r="AA33" s="221"/>
      <c r="AB33" s="222"/>
      <c r="AC33" s="222"/>
      <c r="AD33" s="222"/>
    </row>
    <row r="34" spans="1:30" ht="15.95" customHeight="1" x14ac:dyDescent="0.2">
      <c r="A34" s="4"/>
      <c r="K34" s="193" t="s">
        <v>159</v>
      </c>
      <c r="L34" s="193"/>
      <c r="M34" s="193"/>
      <c r="N34" s="193"/>
      <c r="O34" s="193" t="s">
        <v>160</v>
      </c>
      <c r="P34" s="193"/>
      <c r="Q34" s="193"/>
      <c r="R34" s="193"/>
      <c r="S34" s="193" t="s">
        <v>161</v>
      </c>
      <c r="T34" s="193"/>
      <c r="U34" s="193"/>
      <c r="V34" s="193"/>
      <c r="W34" s="193" t="s">
        <v>162</v>
      </c>
      <c r="X34" s="193"/>
      <c r="Y34" s="193"/>
      <c r="Z34" s="193"/>
      <c r="AA34" s="193" t="s">
        <v>163</v>
      </c>
      <c r="AB34" s="193"/>
      <c r="AC34" s="193"/>
      <c r="AD34" s="193"/>
    </row>
    <row r="35" spans="1:30" ht="15.95" customHeight="1" x14ac:dyDescent="0.2">
      <c r="A35" s="4"/>
      <c r="K35" s="114" t="s">
        <v>152</v>
      </c>
      <c r="L35" s="115"/>
      <c r="M35" s="115"/>
      <c r="N35" s="116"/>
      <c r="O35" s="114" t="s">
        <v>164</v>
      </c>
      <c r="P35" s="115"/>
      <c r="Q35" s="115"/>
      <c r="R35" s="116"/>
      <c r="S35" s="114" t="s">
        <v>165</v>
      </c>
      <c r="T35" s="115"/>
      <c r="U35" s="115"/>
      <c r="V35" s="116"/>
      <c r="W35" s="114" t="s">
        <v>129</v>
      </c>
      <c r="X35" s="115"/>
      <c r="Y35" s="115"/>
      <c r="Z35" s="116"/>
      <c r="AA35" s="114" t="s">
        <v>130</v>
      </c>
      <c r="AB35" s="115"/>
      <c r="AC35" s="115"/>
      <c r="AD35" s="115"/>
    </row>
    <row r="36" spans="1:30" ht="15.95" customHeight="1" x14ac:dyDescent="0.2">
      <c r="A36" s="4"/>
      <c r="K36" s="117" t="s">
        <v>155</v>
      </c>
      <c r="L36" s="118"/>
      <c r="M36" s="118"/>
      <c r="N36" s="119"/>
      <c r="O36" s="117" t="s">
        <v>155</v>
      </c>
      <c r="P36" s="118"/>
      <c r="Q36" s="118"/>
      <c r="R36" s="119"/>
      <c r="S36" s="117" t="s">
        <v>155</v>
      </c>
      <c r="T36" s="118"/>
      <c r="U36" s="118"/>
      <c r="V36" s="119"/>
      <c r="W36" s="117" t="s">
        <v>166</v>
      </c>
      <c r="X36" s="118"/>
      <c r="Y36" s="118"/>
      <c r="Z36" s="119"/>
      <c r="AA36" s="117" t="s">
        <v>133</v>
      </c>
      <c r="AB36" s="118"/>
      <c r="AC36" s="118"/>
      <c r="AD36" s="118"/>
    </row>
    <row r="37" spans="1:30" ht="15.95" customHeight="1" x14ac:dyDescent="0.2">
      <c r="A37" s="4"/>
      <c r="J37" s="5"/>
      <c r="K37" s="125"/>
      <c r="L37" s="126"/>
      <c r="M37" s="126"/>
      <c r="N37" s="127"/>
      <c r="O37" s="153"/>
      <c r="P37" s="154"/>
      <c r="Q37" s="154"/>
      <c r="R37" s="197"/>
      <c r="S37" s="216"/>
      <c r="T37" s="217"/>
      <c r="U37" s="217"/>
      <c r="V37" s="218"/>
      <c r="W37" s="153"/>
      <c r="X37" s="154"/>
      <c r="Y37" s="154"/>
      <c r="Z37" s="197"/>
      <c r="AA37" s="182"/>
      <c r="AB37" s="183"/>
      <c r="AC37" s="183"/>
      <c r="AD37" s="183"/>
    </row>
    <row r="38" spans="1:30" ht="15.95" customHeight="1" x14ac:dyDescent="0.2">
      <c r="A38" s="4"/>
    </row>
    <row r="39" spans="1:30" ht="15.95" customHeight="1" x14ac:dyDescent="0.2">
      <c r="A39" s="3"/>
      <c r="B39" s="3" t="s">
        <v>167</v>
      </c>
      <c r="C39" s="4"/>
      <c r="K39" s="30"/>
      <c r="L39" s="30"/>
      <c r="M39" s="31" t="s">
        <v>122</v>
      </c>
      <c r="N39" s="30"/>
      <c r="O39" s="198" t="s">
        <v>123</v>
      </c>
      <c r="P39" s="198"/>
      <c r="Q39" s="198"/>
      <c r="R39" s="198"/>
      <c r="S39" s="198" t="s">
        <v>124</v>
      </c>
      <c r="T39" s="198"/>
      <c r="U39" s="198"/>
      <c r="V39" s="198"/>
      <c r="W39" s="198" t="s">
        <v>159</v>
      </c>
      <c r="X39" s="198"/>
      <c r="Y39" s="198"/>
      <c r="Z39" s="198"/>
      <c r="AA39" s="198" t="s">
        <v>168</v>
      </c>
      <c r="AB39" s="198"/>
      <c r="AC39" s="198"/>
      <c r="AD39" s="198"/>
    </row>
    <row r="40" spans="1:30" ht="15.95" customHeight="1" x14ac:dyDescent="0.2">
      <c r="A40" s="4"/>
      <c r="B40" s="130" t="s">
        <v>9</v>
      </c>
      <c r="C40" s="131"/>
      <c r="D40" s="136" t="s">
        <v>126</v>
      </c>
      <c r="E40" s="130"/>
      <c r="F40" s="130"/>
      <c r="G40" s="130"/>
      <c r="H40" s="130"/>
      <c r="I40" s="130"/>
      <c r="J40" s="131"/>
      <c r="K40" s="114" t="s">
        <v>169</v>
      </c>
      <c r="L40" s="115"/>
      <c r="M40" s="115"/>
      <c r="N40" s="116"/>
      <c r="O40" s="114" t="s">
        <v>170</v>
      </c>
      <c r="P40" s="115"/>
      <c r="Q40" s="115"/>
      <c r="R40" s="116"/>
      <c r="S40" s="114" t="s">
        <v>171</v>
      </c>
      <c r="T40" s="115"/>
      <c r="U40" s="115"/>
      <c r="V40" s="116"/>
      <c r="W40" s="114" t="s">
        <v>33</v>
      </c>
      <c r="X40" s="115"/>
      <c r="Y40" s="115"/>
      <c r="Z40" s="116"/>
      <c r="AA40" s="114" t="s">
        <v>130</v>
      </c>
      <c r="AB40" s="115"/>
      <c r="AC40" s="115"/>
      <c r="AD40" s="115"/>
    </row>
    <row r="41" spans="1:30" ht="15.95" customHeight="1" x14ac:dyDescent="0.2">
      <c r="A41" s="4"/>
      <c r="B41" s="132"/>
      <c r="C41" s="133"/>
      <c r="D41" s="137"/>
      <c r="E41" s="132"/>
      <c r="F41" s="132"/>
      <c r="G41" s="132"/>
      <c r="H41" s="132"/>
      <c r="I41" s="132"/>
      <c r="J41" s="133"/>
      <c r="K41" s="117" t="s">
        <v>172</v>
      </c>
      <c r="L41" s="118"/>
      <c r="M41" s="118"/>
      <c r="N41" s="119"/>
      <c r="O41" s="117" t="s">
        <v>173</v>
      </c>
      <c r="P41" s="118"/>
      <c r="Q41" s="118"/>
      <c r="R41" s="119"/>
      <c r="S41" s="117" t="s">
        <v>174</v>
      </c>
      <c r="T41" s="118"/>
      <c r="U41" s="118"/>
      <c r="V41" s="119"/>
      <c r="W41" s="117" t="s">
        <v>175</v>
      </c>
      <c r="X41" s="118"/>
      <c r="Y41" s="118"/>
      <c r="Z41" s="119"/>
      <c r="AA41" s="117" t="s">
        <v>133</v>
      </c>
      <c r="AB41" s="118"/>
      <c r="AC41" s="118"/>
      <c r="AD41" s="118"/>
    </row>
    <row r="42" spans="1:30" ht="32.1" customHeight="1" x14ac:dyDescent="0.2">
      <c r="A42" s="4"/>
      <c r="B42" s="120" t="s">
        <v>176</v>
      </c>
      <c r="C42" s="121"/>
      <c r="D42" s="210" t="str">
        <f>D32</f>
        <v>Caminhão Caçamba</v>
      </c>
      <c r="E42" s="211"/>
      <c r="F42" s="211"/>
      <c r="G42" s="211"/>
      <c r="H42" s="211"/>
      <c r="I42" s="211"/>
      <c r="J42" s="212"/>
      <c r="K42" s="153"/>
      <c r="L42" s="154"/>
      <c r="M42" s="154"/>
      <c r="N42" s="197"/>
      <c r="O42" s="213"/>
      <c r="P42" s="214"/>
      <c r="Q42" s="214"/>
      <c r="R42" s="215"/>
      <c r="S42" s="146"/>
      <c r="T42" s="120"/>
      <c r="U42" s="120"/>
      <c r="V42" s="121"/>
      <c r="W42" s="153"/>
      <c r="X42" s="154"/>
      <c r="Y42" s="154"/>
      <c r="Z42" s="197"/>
      <c r="AA42" s="182"/>
      <c r="AB42" s="183"/>
      <c r="AC42" s="183"/>
      <c r="AD42" s="183"/>
    </row>
    <row r="43" spans="1:30" ht="15.95" customHeight="1" x14ac:dyDescent="0.2"/>
    <row r="44" spans="1:30" ht="15.95" customHeight="1" x14ac:dyDescent="0.2">
      <c r="A44" s="3"/>
      <c r="B44" s="209" t="s">
        <v>177</v>
      </c>
      <c r="C44" s="209"/>
      <c r="D44" s="209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198" t="s">
        <v>122</v>
      </c>
      <c r="P44" s="198"/>
      <c r="Q44" s="198"/>
      <c r="R44" s="198"/>
      <c r="S44" s="198" t="s">
        <v>123</v>
      </c>
      <c r="T44" s="198"/>
      <c r="U44" s="198"/>
      <c r="V44" s="198"/>
      <c r="W44" s="198" t="s">
        <v>124</v>
      </c>
      <c r="X44" s="198"/>
      <c r="Y44" s="198"/>
      <c r="Z44" s="198"/>
      <c r="AA44" s="198" t="s">
        <v>178</v>
      </c>
      <c r="AB44" s="198"/>
      <c r="AC44" s="198"/>
      <c r="AD44" s="198"/>
    </row>
    <row r="45" spans="1:30" ht="15.95" customHeight="1" x14ac:dyDescent="0.2">
      <c r="A45" s="4"/>
      <c r="B45" s="130" t="s">
        <v>9</v>
      </c>
      <c r="C45" s="131"/>
      <c r="D45" s="136" t="s">
        <v>126</v>
      </c>
      <c r="E45" s="130"/>
      <c r="F45" s="130"/>
      <c r="G45" s="130"/>
      <c r="H45" s="130"/>
      <c r="I45" s="130"/>
      <c r="J45" s="130"/>
      <c r="K45" s="130"/>
      <c r="L45" s="130"/>
      <c r="M45" s="130"/>
      <c r="N45" s="131"/>
      <c r="O45" s="114" t="s">
        <v>179</v>
      </c>
      <c r="P45" s="115"/>
      <c r="Q45" s="115"/>
      <c r="R45" s="116"/>
      <c r="S45" s="114" t="s">
        <v>33</v>
      </c>
      <c r="T45" s="115"/>
      <c r="U45" s="115"/>
      <c r="V45" s="116"/>
      <c r="W45" s="136" t="s">
        <v>180</v>
      </c>
      <c r="X45" s="130"/>
      <c r="Y45" s="130"/>
      <c r="Z45" s="131"/>
      <c r="AA45" s="114" t="s">
        <v>130</v>
      </c>
      <c r="AB45" s="115"/>
      <c r="AC45" s="115"/>
      <c r="AD45" s="115"/>
    </row>
    <row r="46" spans="1:30" ht="15.95" customHeight="1" x14ac:dyDescent="0.2">
      <c r="A46" s="4"/>
      <c r="B46" s="132"/>
      <c r="C46" s="133"/>
      <c r="D46" s="137"/>
      <c r="E46" s="132"/>
      <c r="F46" s="132"/>
      <c r="G46" s="132"/>
      <c r="H46" s="132"/>
      <c r="I46" s="132"/>
      <c r="J46" s="132"/>
      <c r="K46" s="132"/>
      <c r="L46" s="132"/>
      <c r="M46" s="132"/>
      <c r="N46" s="133"/>
      <c r="O46" s="117" t="s">
        <v>181</v>
      </c>
      <c r="P46" s="118"/>
      <c r="Q46" s="118"/>
      <c r="R46" s="119"/>
      <c r="S46" s="117" t="s">
        <v>175</v>
      </c>
      <c r="T46" s="118"/>
      <c r="U46" s="118"/>
      <c r="V46" s="119"/>
      <c r="W46" s="137"/>
      <c r="X46" s="132"/>
      <c r="Y46" s="132"/>
      <c r="Z46" s="133"/>
      <c r="AA46" s="117" t="s">
        <v>133</v>
      </c>
      <c r="AB46" s="118"/>
      <c r="AC46" s="118"/>
      <c r="AD46" s="118"/>
    </row>
    <row r="47" spans="1:30" ht="15.95" customHeight="1" x14ac:dyDescent="0.2">
      <c r="A47" s="4"/>
      <c r="B47" s="120" t="s">
        <v>182</v>
      </c>
      <c r="C47" s="121"/>
      <c r="D47" s="146" t="str">
        <f>D42</f>
        <v>Caminhão Caçamba</v>
      </c>
      <c r="E47" s="120"/>
      <c r="F47" s="120"/>
      <c r="G47" s="120"/>
      <c r="H47" s="120"/>
      <c r="I47" s="120"/>
      <c r="J47" s="120"/>
      <c r="K47" s="120"/>
      <c r="L47" s="120"/>
      <c r="M47" s="120"/>
      <c r="N47" s="121"/>
      <c r="O47" s="125"/>
      <c r="P47" s="126"/>
      <c r="Q47" s="126"/>
      <c r="R47" s="127"/>
      <c r="S47" s="153"/>
      <c r="T47" s="154"/>
      <c r="U47" s="154"/>
      <c r="V47" s="197"/>
      <c r="W47" s="150"/>
      <c r="X47" s="151"/>
      <c r="Y47" s="151"/>
      <c r="Z47" s="152"/>
      <c r="AA47" s="182"/>
      <c r="AB47" s="183"/>
      <c r="AC47" s="183"/>
      <c r="AD47" s="183"/>
    </row>
    <row r="48" spans="1:30" ht="15.95" customHeight="1" x14ac:dyDescent="0.2">
      <c r="O48" s="208">
        <v>4690</v>
      </c>
      <c r="P48" s="208"/>
      <c r="Q48" s="208"/>
      <c r="R48" s="208"/>
    </row>
    <row r="49" spans="1:30" ht="15.95" customHeight="1" x14ac:dyDescent="0.2">
      <c r="A49" s="3" t="s">
        <v>183</v>
      </c>
    </row>
    <row r="50" spans="1:30" ht="15.95" customHeight="1" x14ac:dyDescent="0.25">
      <c r="A50" s="3"/>
      <c r="B50" s="3" t="s">
        <v>184</v>
      </c>
      <c r="C50" s="4"/>
      <c r="K50" s="32"/>
      <c r="L50" s="32"/>
      <c r="M50" s="32"/>
      <c r="N50" s="32"/>
      <c r="O50" s="198" t="s">
        <v>122</v>
      </c>
      <c r="P50" s="198"/>
      <c r="Q50" s="198"/>
      <c r="R50" s="198"/>
      <c r="S50" s="198" t="s">
        <v>123</v>
      </c>
      <c r="T50" s="198"/>
      <c r="U50" s="198"/>
      <c r="V50" s="198"/>
      <c r="W50" s="198" t="s">
        <v>185</v>
      </c>
      <c r="X50" s="198"/>
      <c r="Y50" s="198"/>
      <c r="Z50" s="198"/>
      <c r="AA50" s="198" t="s">
        <v>186</v>
      </c>
      <c r="AB50" s="198"/>
      <c r="AC50" s="198"/>
      <c r="AD50" s="198"/>
    </row>
    <row r="51" spans="1:30" ht="15.95" customHeight="1" x14ac:dyDescent="0.2">
      <c r="A51" s="4"/>
      <c r="B51" s="130" t="s">
        <v>9</v>
      </c>
      <c r="C51" s="131"/>
      <c r="D51" s="136" t="s">
        <v>126</v>
      </c>
      <c r="E51" s="130"/>
      <c r="F51" s="130"/>
      <c r="G51" s="130"/>
      <c r="H51" s="130"/>
      <c r="I51" s="130"/>
      <c r="J51" s="130"/>
      <c r="K51" s="130"/>
      <c r="L51" s="130"/>
      <c r="M51" s="130"/>
      <c r="N51" s="131"/>
      <c r="O51" s="114" t="s">
        <v>169</v>
      </c>
      <c r="P51" s="115"/>
      <c r="Q51" s="115"/>
      <c r="R51" s="116"/>
      <c r="S51" s="114" t="s">
        <v>187</v>
      </c>
      <c r="T51" s="115"/>
      <c r="U51" s="115"/>
      <c r="V51" s="116"/>
      <c r="W51" s="114" t="s">
        <v>188</v>
      </c>
      <c r="X51" s="115"/>
      <c r="Y51" s="115"/>
      <c r="Z51" s="116"/>
      <c r="AA51" s="114" t="s">
        <v>189</v>
      </c>
      <c r="AB51" s="115"/>
      <c r="AC51" s="115"/>
      <c r="AD51" s="115"/>
    </row>
    <row r="52" spans="1:30" ht="15.95" customHeight="1" x14ac:dyDescent="0.2">
      <c r="A52" s="4"/>
      <c r="B52" s="132"/>
      <c r="C52" s="133"/>
      <c r="D52" s="137"/>
      <c r="E52" s="132"/>
      <c r="F52" s="132"/>
      <c r="G52" s="132"/>
      <c r="H52" s="132"/>
      <c r="I52" s="132"/>
      <c r="J52" s="132"/>
      <c r="K52" s="132"/>
      <c r="L52" s="132"/>
      <c r="M52" s="132"/>
      <c r="N52" s="133"/>
      <c r="O52" s="117" t="s">
        <v>131</v>
      </c>
      <c r="P52" s="118"/>
      <c r="Q52" s="118"/>
      <c r="R52" s="119"/>
      <c r="S52" s="199">
        <v>0.2</v>
      </c>
      <c r="T52" s="200"/>
      <c r="U52" s="200"/>
      <c r="V52" s="201"/>
      <c r="W52" s="117" t="s">
        <v>190</v>
      </c>
      <c r="X52" s="118"/>
      <c r="Y52" s="118"/>
      <c r="Z52" s="119"/>
      <c r="AA52" s="117" t="s">
        <v>191</v>
      </c>
      <c r="AB52" s="118"/>
      <c r="AC52" s="118"/>
      <c r="AD52" s="118"/>
    </row>
    <row r="53" spans="1:30" ht="15.95" customHeight="1" x14ac:dyDescent="0.2">
      <c r="A53" s="4"/>
      <c r="B53" s="120" t="s">
        <v>192</v>
      </c>
      <c r="C53" s="121"/>
      <c r="D53" s="146" t="str">
        <f>D47</f>
        <v>Caminhão Caçamba</v>
      </c>
      <c r="E53" s="120"/>
      <c r="F53" s="120"/>
      <c r="G53" s="120"/>
      <c r="H53" s="120"/>
      <c r="I53" s="120"/>
      <c r="J53" s="120"/>
      <c r="K53" s="120"/>
      <c r="L53" s="120"/>
      <c r="M53" s="120"/>
      <c r="N53" s="121"/>
      <c r="O53" s="202"/>
      <c r="P53" s="203"/>
      <c r="Q53" s="203"/>
      <c r="R53" s="204"/>
      <c r="S53" s="194"/>
      <c r="T53" s="195"/>
      <c r="U53" s="195"/>
      <c r="V53" s="196"/>
      <c r="W53" s="205"/>
      <c r="X53" s="206"/>
      <c r="Y53" s="206"/>
      <c r="Z53" s="207"/>
      <c r="AA53" s="194"/>
      <c r="AB53" s="195"/>
      <c r="AC53" s="195"/>
      <c r="AD53" s="195"/>
    </row>
    <row r="54" spans="1:30" ht="15.95" customHeight="1" x14ac:dyDescent="0.2">
      <c r="S54" s="193" t="s">
        <v>160</v>
      </c>
      <c r="T54" s="193"/>
      <c r="U54" s="193"/>
      <c r="V54" s="193"/>
      <c r="W54" s="193" t="s">
        <v>193</v>
      </c>
      <c r="X54" s="193"/>
      <c r="Y54" s="193"/>
      <c r="Z54" s="193"/>
      <c r="AA54" s="193" t="s">
        <v>194</v>
      </c>
      <c r="AB54" s="193"/>
      <c r="AC54" s="193"/>
      <c r="AD54" s="193"/>
    </row>
    <row r="55" spans="1:30" ht="15.95" customHeight="1" x14ac:dyDescent="0.2">
      <c r="A55" s="4"/>
      <c r="B55" s="4"/>
      <c r="C55" s="4"/>
      <c r="S55" s="114" t="s">
        <v>195</v>
      </c>
      <c r="T55" s="115"/>
      <c r="U55" s="115"/>
      <c r="V55" s="116"/>
      <c r="W55" s="114" t="s">
        <v>196</v>
      </c>
      <c r="X55" s="115"/>
      <c r="Y55" s="115"/>
      <c r="Z55" s="116"/>
      <c r="AA55" s="114" t="s">
        <v>197</v>
      </c>
      <c r="AB55" s="115"/>
      <c r="AC55" s="115"/>
      <c r="AD55" s="115"/>
    </row>
    <row r="56" spans="1:30" ht="15.95" customHeight="1" x14ac:dyDescent="0.2">
      <c r="A56" s="4"/>
      <c r="B56" s="4"/>
      <c r="C56" s="4"/>
      <c r="S56" s="117" t="s">
        <v>198</v>
      </c>
      <c r="T56" s="118"/>
      <c r="U56" s="118"/>
      <c r="V56" s="119"/>
      <c r="W56" s="117" t="s">
        <v>199</v>
      </c>
      <c r="X56" s="118"/>
      <c r="Y56" s="118"/>
      <c r="Z56" s="119"/>
      <c r="AA56" s="117" t="s">
        <v>200</v>
      </c>
      <c r="AB56" s="118"/>
      <c r="AC56" s="118"/>
      <c r="AD56" s="118"/>
    </row>
    <row r="57" spans="1:30" ht="15.95" customHeight="1" x14ac:dyDescent="0.2">
      <c r="S57" s="153"/>
      <c r="T57" s="154"/>
      <c r="U57" s="154"/>
      <c r="V57" s="197"/>
      <c r="W57" s="153"/>
      <c r="X57" s="154"/>
      <c r="Y57" s="154"/>
      <c r="Z57" s="197"/>
      <c r="AA57" s="182"/>
      <c r="AB57" s="183"/>
      <c r="AC57" s="183"/>
      <c r="AD57" s="183"/>
    </row>
    <row r="58" spans="1:30" ht="15.95" customHeight="1" x14ac:dyDescent="0.2"/>
    <row r="59" spans="1:30" ht="15.95" customHeight="1" x14ac:dyDescent="0.25">
      <c r="A59" s="3"/>
      <c r="B59" s="3" t="s">
        <v>201</v>
      </c>
      <c r="C59" s="4"/>
      <c r="K59" s="32"/>
      <c r="L59" s="32"/>
      <c r="M59" s="32"/>
      <c r="N59" s="32"/>
      <c r="O59" s="30"/>
      <c r="P59" s="30"/>
      <c r="Q59" s="31" t="s">
        <v>122</v>
      </c>
      <c r="R59" s="30"/>
      <c r="S59" s="198" t="s">
        <v>123</v>
      </c>
      <c r="T59" s="198"/>
      <c r="U59" s="198"/>
      <c r="V59" s="198"/>
      <c r="W59" s="198" t="s">
        <v>185</v>
      </c>
      <c r="X59" s="198"/>
      <c r="Y59" s="198"/>
      <c r="Z59" s="198"/>
      <c r="AA59" s="198" t="s">
        <v>202</v>
      </c>
      <c r="AB59" s="198"/>
      <c r="AC59" s="198"/>
      <c r="AD59" s="198"/>
    </row>
    <row r="60" spans="1:30" ht="15.95" customHeight="1" x14ac:dyDescent="0.2">
      <c r="A60" s="4"/>
      <c r="B60" s="130" t="s">
        <v>9</v>
      </c>
      <c r="C60" s="131"/>
      <c r="D60" s="136" t="s">
        <v>126</v>
      </c>
      <c r="E60" s="130"/>
      <c r="F60" s="130"/>
      <c r="G60" s="130"/>
      <c r="H60" s="130"/>
      <c r="I60" s="130"/>
      <c r="J60" s="130"/>
      <c r="K60" s="130"/>
      <c r="L60" s="130"/>
      <c r="M60" s="130"/>
      <c r="N60" s="131"/>
      <c r="O60" s="114" t="s">
        <v>169</v>
      </c>
      <c r="P60" s="115"/>
      <c r="Q60" s="115"/>
      <c r="R60" s="116"/>
      <c r="S60" s="114" t="s">
        <v>195</v>
      </c>
      <c r="T60" s="115"/>
      <c r="U60" s="115"/>
      <c r="V60" s="116"/>
      <c r="W60" s="114" t="s">
        <v>203</v>
      </c>
      <c r="X60" s="115"/>
      <c r="Y60" s="115"/>
      <c r="Z60" s="116"/>
      <c r="AA60" s="114" t="s">
        <v>189</v>
      </c>
      <c r="AB60" s="115"/>
      <c r="AC60" s="115"/>
      <c r="AD60" s="115"/>
    </row>
    <row r="61" spans="1:30" ht="15.95" customHeight="1" x14ac:dyDescent="0.2">
      <c r="A61" s="4"/>
      <c r="B61" s="132"/>
      <c r="C61" s="133"/>
      <c r="D61" s="137"/>
      <c r="E61" s="132"/>
      <c r="F61" s="132"/>
      <c r="G61" s="132"/>
      <c r="H61" s="132"/>
      <c r="I61" s="132"/>
      <c r="J61" s="132"/>
      <c r="K61" s="132"/>
      <c r="L61" s="132"/>
      <c r="M61" s="132"/>
      <c r="N61" s="133"/>
      <c r="O61" s="117" t="s">
        <v>131</v>
      </c>
      <c r="P61" s="118"/>
      <c r="Q61" s="118"/>
      <c r="R61" s="119"/>
      <c r="S61" s="117" t="s">
        <v>198</v>
      </c>
      <c r="T61" s="118"/>
      <c r="U61" s="118"/>
      <c r="V61" s="119"/>
      <c r="W61" s="199" t="s">
        <v>195</v>
      </c>
      <c r="X61" s="200"/>
      <c r="Y61" s="200"/>
      <c r="Z61" s="201"/>
      <c r="AA61" s="117" t="s">
        <v>204</v>
      </c>
      <c r="AB61" s="118"/>
      <c r="AC61" s="118"/>
      <c r="AD61" s="118"/>
    </row>
    <row r="62" spans="1:30" ht="15.95" customHeight="1" x14ac:dyDescent="0.2">
      <c r="A62" s="4"/>
      <c r="B62" s="120" t="s">
        <v>205</v>
      </c>
      <c r="C62" s="121"/>
      <c r="D62" s="146" t="str">
        <f>D53</f>
        <v>Caminhão Caçamba</v>
      </c>
      <c r="E62" s="120"/>
      <c r="F62" s="120"/>
      <c r="G62" s="120"/>
      <c r="H62" s="120"/>
      <c r="I62" s="120"/>
      <c r="J62" s="120"/>
      <c r="K62" s="120"/>
      <c r="L62" s="120"/>
      <c r="M62" s="120"/>
      <c r="N62" s="121"/>
      <c r="O62" s="194"/>
      <c r="P62" s="195"/>
      <c r="Q62" s="195"/>
      <c r="R62" s="196"/>
      <c r="S62" s="153"/>
      <c r="T62" s="154"/>
      <c r="U62" s="154"/>
      <c r="V62" s="197"/>
      <c r="W62" s="153"/>
      <c r="X62" s="154"/>
      <c r="Y62" s="154"/>
      <c r="Z62" s="197"/>
      <c r="AA62" s="125"/>
      <c r="AB62" s="126"/>
      <c r="AC62" s="126"/>
      <c r="AD62" s="127"/>
    </row>
    <row r="63" spans="1:30" ht="15.95" customHeight="1" x14ac:dyDescent="0.2">
      <c r="A63" s="4"/>
      <c r="S63" s="193" t="s">
        <v>160</v>
      </c>
      <c r="T63" s="193"/>
      <c r="U63" s="193"/>
      <c r="V63" s="193"/>
      <c r="W63" s="193" t="s">
        <v>193</v>
      </c>
      <c r="X63" s="193"/>
      <c r="Y63" s="193"/>
      <c r="Z63" s="193"/>
      <c r="AA63" s="193" t="s">
        <v>206</v>
      </c>
      <c r="AB63" s="193"/>
      <c r="AC63" s="193"/>
      <c r="AD63" s="193"/>
    </row>
    <row r="64" spans="1:30" ht="15.95" customHeight="1" x14ac:dyDescent="0.2">
      <c r="A64" s="4"/>
      <c r="S64" s="114" t="s">
        <v>207</v>
      </c>
      <c r="T64" s="115"/>
      <c r="U64" s="115"/>
      <c r="V64" s="116"/>
      <c r="W64" s="114" t="s">
        <v>196</v>
      </c>
      <c r="X64" s="115"/>
      <c r="Y64" s="115"/>
      <c r="Z64" s="116"/>
      <c r="AA64" s="114" t="s">
        <v>197</v>
      </c>
      <c r="AB64" s="115"/>
      <c r="AC64" s="115"/>
      <c r="AD64" s="115"/>
    </row>
    <row r="65" spans="1:30" ht="15.95" customHeight="1" x14ac:dyDescent="0.2">
      <c r="A65" s="4"/>
      <c r="S65" s="117" t="s">
        <v>208</v>
      </c>
      <c r="T65" s="118"/>
      <c r="U65" s="118"/>
      <c r="V65" s="119"/>
      <c r="W65" s="117" t="s">
        <v>199</v>
      </c>
      <c r="X65" s="118"/>
      <c r="Y65" s="118"/>
      <c r="Z65" s="119"/>
      <c r="AA65" s="117" t="s">
        <v>200</v>
      </c>
      <c r="AB65" s="118"/>
      <c r="AC65" s="118"/>
      <c r="AD65" s="118"/>
    </row>
    <row r="66" spans="1:30" ht="15.95" customHeight="1" x14ac:dyDescent="0.2">
      <c r="A66" s="4"/>
      <c r="N66" s="5"/>
      <c r="S66" s="185"/>
      <c r="T66" s="186"/>
      <c r="U66" s="186"/>
      <c r="V66" s="187"/>
      <c r="W66" s="188"/>
      <c r="X66" s="189"/>
      <c r="Y66" s="189"/>
      <c r="Z66" s="190"/>
      <c r="AA66" s="191"/>
      <c r="AB66" s="192"/>
      <c r="AC66" s="192"/>
      <c r="AD66" s="192"/>
    </row>
    <row r="67" spans="1:30" ht="15.95" customHeight="1" x14ac:dyDescent="0.2">
      <c r="A67" s="4"/>
      <c r="B67" s="3" t="s">
        <v>209</v>
      </c>
      <c r="K67" s="33"/>
      <c r="L67" s="33"/>
      <c r="M67" s="33"/>
    </row>
    <row r="68" spans="1:30" ht="15.95" customHeight="1" x14ac:dyDescent="0.2">
      <c r="A68" s="4"/>
      <c r="B68" s="130" t="s">
        <v>9</v>
      </c>
      <c r="C68" s="131"/>
      <c r="D68" s="136" t="s">
        <v>126</v>
      </c>
      <c r="E68" s="130"/>
      <c r="F68" s="130"/>
      <c r="G68" s="130"/>
      <c r="H68" s="130"/>
      <c r="I68" s="130"/>
      <c r="J68" s="130"/>
      <c r="K68" s="130"/>
      <c r="L68" s="130"/>
      <c r="M68" s="130"/>
      <c r="N68" s="131"/>
      <c r="O68" s="114" t="s">
        <v>33</v>
      </c>
      <c r="P68" s="115"/>
      <c r="Q68" s="115"/>
      <c r="R68" s="116"/>
      <c r="S68" s="114" t="s">
        <v>210</v>
      </c>
      <c r="T68" s="115"/>
      <c r="U68" s="115"/>
      <c r="V68" s="116"/>
      <c r="W68" s="114"/>
      <c r="X68" s="115"/>
      <c r="Y68" s="115"/>
      <c r="Z68" s="116"/>
      <c r="AA68" s="114" t="s">
        <v>211</v>
      </c>
      <c r="AB68" s="115"/>
      <c r="AC68" s="115"/>
      <c r="AD68" s="115"/>
    </row>
    <row r="69" spans="1:30" ht="15.95" customHeight="1" x14ac:dyDescent="0.2">
      <c r="A69" s="4"/>
      <c r="B69" s="132"/>
      <c r="C69" s="133"/>
      <c r="D69" s="137"/>
      <c r="E69" s="132"/>
      <c r="F69" s="132"/>
      <c r="G69" s="132"/>
      <c r="H69" s="132"/>
      <c r="I69" s="132"/>
      <c r="J69" s="132"/>
      <c r="K69" s="132"/>
      <c r="L69" s="132"/>
      <c r="M69" s="132"/>
      <c r="N69" s="133"/>
      <c r="O69" s="117" t="s">
        <v>199</v>
      </c>
      <c r="P69" s="118"/>
      <c r="Q69" s="118"/>
      <c r="R69" s="119"/>
      <c r="S69" s="117" t="s">
        <v>212</v>
      </c>
      <c r="T69" s="118"/>
      <c r="U69" s="118"/>
      <c r="V69" s="119"/>
      <c r="W69" s="117"/>
      <c r="X69" s="118"/>
      <c r="Y69" s="118"/>
      <c r="Z69" s="119"/>
      <c r="AA69" s="117" t="s">
        <v>212</v>
      </c>
      <c r="AB69" s="118"/>
      <c r="AC69" s="118"/>
      <c r="AD69" s="118"/>
    </row>
    <row r="70" spans="1:30" ht="15.95" customHeight="1" x14ac:dyDescent="0.2">
      <c r="A70" s="4"/>
      <c r="B70" s="120" t="s">
        <v>213</v>
      </c>
      <c r="C70" s="121"/>
      <c r="D70" s="146" t="str">
        <f>D62</f>
        <v>Caminhão Caçamba</v>
      </c>
      <c r="E70" s="120"/>
      <c r="F70" s="120"/>
      <c r="G70" s="120"/>
      <c r="H70" s="120"/>
      <c r="I70" s="120"/>
      <c r="J70" s="120"/>
      <c r="K70" s="120"/>
      <c r="L70" s="120"/>
      <c r="M70" s="120"/>
      <c r="N70" s="121"/>
      <c r="O70" s="179"/>
      <c r="P70" s="180"/>
      <c r="Q70" s="180"/>
      <c r="R70" s="181"/>
      <c r="S70" s="182"/>
      <c r="T70" s="183"/>
      <c r="U70" s="183"/>
      <c r="V70" s="184"/>
      <c r="W70" s="182"/>
      <c r="X70" s="183"/>
      <c r="Y70" s="183"/>
      <c r="Z70" s="184"/>
      <c r="AA70" s="182"/>
      <c r="AB70" s="183"/>
      <c r="AC70" s="183"/>
      <c r="AD70" s="183"/>
    </row>
    <row r="71" spans="1:30" ht="15.95" customHeight="1" x14ac:dyDescent="0.2">
      <c r="AA71" s="176"/>
      <c r="AB71" s="176"/>
      <c r="AC71" s="176"/>
      <c r="AD71" s="176"/>
    </row>
    <row r="72" spans="1:30" ht="15.95" customHeight="1" x14ac:dyDescent="0.2">
      <c r="AA72" s="177"/>
      <c r="AB72" s="178"/>
      <c r="AC72" s="178"/>
      <c r="AD72" s="178"/>
    </row>
    <row r="73" spans="1:30" ht="15.95" customHeight="1" x14ac:dyDescent="0.2"/>
    <row r="74" spans="1:30" ht="15.95" customHeight="1" x14ac:dyDescent="0.2"/>
    <row r="75" spans="1:30" ht="15.95" customHeight="1" x14ac:dyDescent="0.2"/>
    <row r="76" spans="1:30" ht="15.95" customHeight="1" x14ac:dyDescent="0.2"/>
    <row r="77" spans="1:30" ht="15.95" customHeight="1" x14ac:dyDescent="0.2"/>
    <row r="78" spans="1:30" ht="15.95" customHeight="1" x14ac:dyDescent="0.2"/>
    <row r="79" spans="1:30" ht="15.95" customHeight="1" x14ac:dyDescent="0.2">
      <c r="A79" s="4"/>
      <c r="K79" s="33"/>
      <c r="L79" s="33"/>
      <c r="M79" s="33"/>
    </row>
    <row r="80" spans="1:30" ht="15.95" customHeight="1" x14ac:dyDescent="0.2"/>
    <row r="81" spans="1:30" ht="15.95" customHeight="1" x14ac:dyDescent="0.2"/>
    <row r="82" spans="1:30" ht="15.95" customHeight="1" x14ac:dyDescent="0.2"/>
    <row r="83" spans="1:30" ht="15.95" customHeight="1" x14ac:dyDescent="0.2"/>
    <row r="84" spans="1:30" ht="15.95" customHeight="1" x14ac:dyDescent="0.2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AA84" s="4"/>
      <c r="AB84" s="4"/>
      <c r="AC84" s="4"/>
      <c r="AD84" s="4"/>
    </row>
    <row r="85" spans="1:30" ht="15.95" customHeight="1" x14ac:dyDescent="0.2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</row>
    <row r="86" spans="1:30" ht="15.95" customHeight="1" x14ac:dyDescent="0.2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</row>
    <row r="87" spans="1:30" ht="15.95" customHeight="1" x14ac:dyDescent="0.2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</row>
    <row r="88" spans="1:30" ht="15.95" customHeight="1" x14ac:dyDescent="0.2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</row>
    <row r="89" spans="1:30" ht="15.95" customHeight="1" x14ac:dyDescent="0.2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</row>
    <row r="90" spans="1:30" ht="15.95" customHeight="1" x14ac:dyDescent="0.2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</row>
    <row r="91" spans="1:30" ht="15.95" customHeight="1" x14ac:dyDescent="0.2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</row>
    <row r="92" spans="1:30" ht="15.95" customHeight="1" x14ac:dyDescent="0.2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</row>
    <row r="93" spans="1:30" ht="15.95" customHeight="1" x14ac:dyDescent="0.2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</row>
    <row r="94" spans="1:30" ht="15.95" customHeight="1" x14ac:dyDescent="0.2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</row>
    <row r="95" spans="1:30" ht="15.95" customHeight="1" x14ac:dyDescent="0.2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</row>
    <row r="96" spans="1:30" ht="15.95" customHeight="1" x14ac:dyDescent="0.2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</row>
    <row r="97" spans="1:30" ht="15.95" customHeight="1" x14ac:dyDescent="0.2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</row>
    <row r="98" spans="1:30" ht="15.95" customHeight="1" x14ac:dyDescent="0.2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</row>
    <row r="99" spans="1:30" ht="15.95" customHeight="1" x14ac:dyDescent="0.2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</row>
    <row r="100" spans="1:30" ht="15.95" customHeight="1" x14ac:dyDescent="0.2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</row>
    <row r="101" spans="1:30" ht="15.95" customHeight="1" x14ac:dyDescent="0.2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</row>
    <row r="102" spans="1:30" ht="15.95" customHeight="1" x14ac:dyDescent="0.2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</row>
    <row r="103" spans="1:30" ht="15.95" customHeight="1" x14ac:dyDescent="0.2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</row>
    <row r="104" spans="1:30" ht="15.95" customHeight="1" x14ac:dyDescent="0.2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</row>
    <row r="105" spans="1:30" ht="15.95" customHeight="1" x14ac:dyDescent="0.2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</row>
    <row r="106" spans="1:30" ht="15.95" customHeight="1" x14ac:dyDescent="0.2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</row>
    <row r="107" spans="1:30" ht="15.95" customHeight="1" x14ac:dyDescent="0.2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</row>
    <row r="108" spans="1:30" ht="15.95" customHeight="1" x14ac:dyDescent="0.2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</row>
    <row r="109" spans="1:30" ht="15.95" customHeight="1" x14ac:dyDescent="0.2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</row>
    <row r="110" spans="1:30" ht="15.95" customHeight="1" x14ac:dyDescent="0.2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</row>
    <row r="111" spans="1:30" ht="15.95" customHeight="1" x14ac:dyDescent="0.2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</row>
    <row r="112" spans="1:30" ht="15.95" customHeight="1" x14ac:dyDescent="0.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</row>
    <row r="113" spans="1:30" ht="15.95" customHeight="1" x14ac:dyDescent="0.2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</row>
    <row r="114" spans="1:30" ht="15.95" customHeight="1" x14ac:dyDescent="0.2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</row>
    <row r="115" spans="1:30" ht="15.95" customHeight="1" x14ac:dyDescent="0.2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</row>
    <row r="116" spans="1:30" ht="15.95" customHeight="1" x14ac:dyDescent="0.2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</row>
    <row r="117" spans="1:30" ht="15.95" customHeight="1" x14ac:dyDescent="0.2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</row>
    <row r="118" spans="1:30" ht="15.95" customHeight="1" x14ac:dyDescent="0.2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</row>
    <row r="119" spans="1:30" ht="15.95" customHeight="1" x14ac:dyDescent="0.2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</row>
    <row r="120" spans="1:30" ht="15.95" customHeight="1" x14ac:dyDescent="0.2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</row>
    <row r="121" spans="1:30" ht="15.95" customHeight="1" x14ac:dyDescent="0.2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</row>
    <row r="122" spans="1:30" ht="15.95" customHeight="1" x14ac:dyDescent="0.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</row>
    <row r="123" spans="1:30" ht="15.95" customHeight="1" x14ac:dyDescent="0.2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</row>
    <row r="124" spans="1:30" ht="15.95" customHeight="1" x14ac:dyDescent="0.2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</row>
    <row r="125" spans="1:30" ht="15.95" customHeight="1" x14ac:dyDescent="0.2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</row>
    <row r="126" spans="1:30" ht="15.95" customHeight="1" x14ac:dyDescent="0.2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</row>
    <row r="127" spans="1:30" ht="15.95" customHeight="1" x14ac:dyDescent="0.2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</row>
    <row r="128" spans="1:30" ht="15.95" customHeight="1" x14ac:dyDescent="0.2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</row>
    <row r="129" spans="1:30" ht="15.95" customHeight="1" x14ac:dyDescent="0.2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</row>
    <row r="130" spans="1:30" ht="15.95" customHeight="1" x14ac:dyDescent="0.2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</row>
    <row r="131" spans="1:30" ht="15.95" customHeight="1" x14ac:dyDescent="0.2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</row>
    <row r="132" spans="1:30" ht="15.95" customHeight="1" x14ac:dyDescent="0.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</row>
    <row r="133" spans="1:30" ht="15.95" customHeight="1" x14ac:dyDescent="0.2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</row>
    <row r="134" spans="1:30" ht="15.95" customHeight="1" x14ac:dyDescent="0.2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</row>
    <row r="135" spans="1:30" ht="15.95" customHeight="1" x14ac:dyDescent="0.2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</row>
    <row r="136" spans="1:30" ht="15.95" customHeight="1" x14ac:dyDescent="0.2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</row>
    <row r="137" spans="1:30" ht="15.95" customHeight="1" x14ac:dyDescent="0.2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</row>
    <row r="138" spans="1:30" ht="15.95" customHeight="1" x14ac:dyDescent="0.2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</row>
    <row r="139" spans="1:30" ht="15.95" customHeight="1" x14ac:dyDescent="0.2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</row>
    <row r="140" spans="1:30" ht="15.95" customHeight="1" x14ac:dyDescent="0.2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</row>
    <row r="141" spans="1:30" ht="15.95" customHeight="1" x14ac:dyDescent="0.2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</row>
    <row r="142" spans="1:30" ht="15.95" customHeight="1" x14ac:dyDescent="0.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</row>
    <row r="143" spans="1:30" ht="15.95" customHeight="1" x14ac:dyDescent="0.2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</row>
    <row r="144" spans="1:30" ht="15.95" customHeight="1" x14ac:dyDescent="0.2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</row>
    <row r="145" spans="1:30" ht="15.95" customHeight="1" x14ac:dyDescent="0.2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</row>
    <row r="146" spans="1:30" ht="15.95" customHeight="1" x14ac:dyDescent="0.2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</row>
    <row r="147" spans="1:30" ht="15.95" customHeight="1" x14ac:dyDescent="0.2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</row>
    <row r="148" spans="1:30" ht="15.95" customHeight="1" x14ac:dyDescent="0.2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</row>
    <row r="149" spans="1:30" ht="15.95" customHeight="1" x14ac:dyDescent="0.2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</row>
    <row r="150" spans="1:30" ht="15.95" customHeight="1" x14ac:dyDescent="0.2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</row>
    <row r="151" spans="1:30" ht="15.95" customHeight="1" x14ac:dyDescent="0.2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</row>
    <row r="152" spans="1:30" ht="15.95" customHeight="1" x14ac:dyDescent="0.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</row>
    <row r="153" spans="1:30" ht="15.95" customHeight="1" x14ac:dyDescent="0.2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</row>
    <row r="154" spans="1:30" ht="15.95" customHeight="1" x14ac:dyDescent="0.2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</row>
    <row r="155" spans="1:30" ht="15.95" customHeight="1" x14ac:dyDescent="0.2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</row>
    <row r="156" spans="1:30" ht="15.95" customHeight="1" x14ac:dyDescent="0.2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</row>
    <row r="157" spans="1:30" ht="15.95" customHeight="1" x14ac:dyDescent="0.2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</row>
    <row r="158" spans="1:30" ht="15.95" customHeight="1" x14ac:dyDescent="0.2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</row>
    <row r="159" spans="1:30" ht="15.95" customHeight="1" x14ac:dyDescent="0.2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</row>
    <row r="160" spans="1:30" ht="15.95" customHeight="1" x14ac:dyDescent="0.2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</row>
    <row r="161" spans="1:30" ht="15.95" customHeight="1" x14ac:dyDescent="0.2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</row>
    <row r="162" spans="1:30" ht="15.95" customHeight="1" x14ac:dyDescent="0.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</row>
    <row r="163" spans="1:30" ht="15.95" customHeight="1" x14ac:dyDescent="0.2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</row>
    <row r="164" spans="1:30" ht="15.95" customHeight="1" x14ac:dyDescent="0.2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</row>
    <row r="165" spans="1:30" ht="15.95" customHeight="1" x14ac:dyDescent="0.2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</row>
    <row r="166" spans="1:30" ht="15.95" customHeight="1" x14ac:dyDescent="0.2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</row>
    <row r="167" spans="1:30" ht="15.95" customHeight="1" x14ac:dyDescent="0.2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</row>
    <row r="168" spans="1:30" ht="15.95" customHeight="1" x14ac:dyDescent="0.2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</row>
    <row r="169" spans="1:30" ht="15.95" customHeight="1" x14ac:dyDescent="0.2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</row>
    <row r="170" spans="1:30" ht="15.95" customHeight="1" x14ac:dyDescent="0.2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</row>
    <row r="171" spans="1:30" ht="15.95" customHeight="1" x14ac:dyDescent="0.2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</row>
    <row r="172" spans="1:30" ht="15.95" customHeight="1" x14ac:dyDescent="0.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</row>
    <row r="173" spans="1:30" ht="15.95" customHeight="1" x14ac:dyDescent="0.2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</row>
    <row r="174" spans="1:30" ht="15.95" customHeight="1" x14ac:dyDescent="0.2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</row>
    <row r="175" spans="1:30" ht="15.95" customHeight="1" x14ac:dyDescent="0.2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</row>
    <row r="176" spans="1:30" ht="15.95" customHeight="1" x14ac:dyDescent="0.2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</row>
    <row r="177" spans="1:30" ht="15.95" customHeight="1" x14ac:dyDescent="0.2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</row>
    <row r="178" spans="1:30" ht="15.95" customHeight="1" x14ac:dyDescent="0.2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</row>
    <row r="179" spans="1:30" ht="15.95" customHeight="1" x14ac:dyDescent="0.2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</row>
    <row r="180" spans="1:30" ht="15.95" customHeight="1" x14ac:dyDescent="0.2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</row>
    <row r="181" spans="1:30" ht="15.95" customHeight="1" x14ac:dyDescent="0.2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</row>
    <row r="182" spans="1:30" ht="15.95" customHeight="1" x14ac:dyDescent="0.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</row>
    <row r="183" spans="1:30" ht="15.95" customHeight="1" x14ac:dyDescent="0.2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</row>
    <row r="184" spans="1:30" ht="15.95" customHeight="1" x14ac:dyDescent="0.2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</row>
    <row r="185" spans="1:30" ht="15.95" customHeight="1" x14ac:dyDescent="0.2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</row>
    <row r="186" spans="1:30" ht="15.95" customHeight="1" x14ac:dyDescent="0.2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</row>
    <row r="187" spans="1:30" ht="15.95" customHeight="1" x14ac:dyDescent="0.2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</row>
    <row r="188" spans="1:30" ht="15.95" customHeight="1" x14ac:dyDescent="0.2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</row>
    <row r="189" spans="1:30" ht="15.95" customHeight="1" x14ac:dyDescent="0.2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</row>
    <row r="190" spans="1:30" ht="15.95" customHeight="1" x14ac:dyDescent="0.2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</row>
    <row r="191" spans="1:30" ht="15.95" customHeight="1" x14ac:dyDescent="0.2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</row>
    <row r="192" spans="1:30" ht="15.95" customHeight="1" x14ac:dyDescent="0.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</row>
    <row r="193" spans="1:30" ht="15.95" customHeight="1" x14ac:dyDescent="0.2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</row>
    <row r="194" spans="1:30" ht="15.95" customHeight="1" x14ac:dyDescent="0.2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</row>
    <row r="195" spans="1:30" ht="15.95" customHeight="1" x14ac:dyDescent="0.2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</row>
    <row r="196" spans="1:30" ht="15.95" customHeight="1" x14ac:dyDescent="0.2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</row>
    <row r="197" spans="1:30" ht="15.95" customHeight="1" x14ac:dyDescent="0.2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</row>
    <row r="198" spans="1:30" ht="15.95" customHeight="1" x14ac:dyDescent="0.2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</row>
    <row r="199" spans="1:30" ht="15.95" customHeight="1" x14ac:dyDescent="0.2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</row>
    <row r="200" spans="1:30" ht="15.95" customHeight="1" x14ac:dyDescent="0.2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</row>
    <row r="201" spans="1:30" ht="15.95" customHeight="1" x14ac:dyDescent="0.2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</row>
    <row r="202" spans="1:30" ht="15.95" customHeight="1" x14ac:dyDescent="0.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</row>
    <row r="203" spans="1:30" ht="15.95" customHeight="1" x14ac:dyDescent="0.2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</row>
    <row r="204" spans="1:30" ht="15.95" customHeight="1" x14ac:dyDescent="0.2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</row>
    <row r="205" spans="1:30" ht="15.95" customHeight="1" x14ac:dyDescent="0.2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</row>
    <row r="206" spans="1:30" ht="15.95" customHeight="1" x14ac:dyDescent="0.2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</row>
    <row r="207" spans="1:30" ht="15.95" customHeight="1" x14ac:dyDescent="0.2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</row>
    <row r="208" spans="1:30" ht="15.95" customHeight="1" x14ac:dyDescent="0.2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</row>
    <row r="209" spans="1:30" ht="15.95" customHeight="1" x14ac:dyDescent="0.2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</row>
    <row r="210" spans="1:30" ht="15.95" customHeight="1" x14ac:dyDescent="0.2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</row>
    <row r="211" spans="1:30" ht="15.95" customHeight="1" x14ac:dyDescent="0.2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</row>
    <row r="212" spans="1:30" ht="15.95" customHeight="1" x14ac:dyDescent="0.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</row>
    <row r="213" spans="1:30" ht="15.95" customHeight="1" x14ac:dyDescent="0.2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</row>
    <row r="214" spans="1:30" ht="15.95" customHeight="1" x14ac:dyDescent="0.2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</row>
    <row r="215" spans="1:30" ht="15.95" customHeight="1" x14ac:dyDescent="0.2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</row>
    <row r="216" spans="1:30" ht="15.95" customHeight="1" x14ac:dyDescent="0.2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</row>
    <row r="217" spans="1:30" ht="15.95" customHeight="1" x14ac:dyDescent="0.2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</row>
    <row r="218" spans="1:30" ht="15.95" customHeight="1" x14ac:dyDescent="0.2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</row>
    <row r="219" spans="1:30" ht="15.95" customHeight="1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</row>
    <row r="220" spans="1:30" ht="15.95" customHeight="1" x14ac:dyDescent="0.2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</row>
    <row r="221" spans="1:30" ht="15.95" customHeight="1" x14ac:dyDescent="0.2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</row>
    <row r="222" spans="1:30" ht="15.95" customHeight="1" x14ac:dyDescent="0.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</row>
    <row r="223" spans="1:30" ht="15.95" customHeight="1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</row>
    <row r="224" spans="1:30" ht="15.95" customHeight="1" x14ac:dyDescent="0.2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</row>
    <row r="225" spans="1:30" ht="15.95" customHeight="1" x14ac:dyDescent="0.2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</row>
    <row r="226" spans="1:30" ht="15.95" customHeight="1" x14ac:dyDescent="0.2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</row>
    <row r="227" spans="1:30" ht="15.95" customHeight="1" x14ac:dyDescent="0.2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</row>
    <row r="228" spans="1:30" ht="15.95" customHeight="1" x14ac:dyDescent="0.2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</row>
    <row r="229" spans="1:30" ht="15.95" customHeight="1" x14ac:dyDescent="0.2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</row>
    <row r="230" spans="1:30" ht="15.95" customHeight="1" x14ac:dyDescent="0.2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</row>
    <row r="231" spans="1:30" ht="15.95" customHeight="1" x14ac:dyDescent="0.2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</row>
    <row r="232" spans="1:30" ht="15.95" customHeight="1" x14ac:dyDescent="0.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</row>
    <row r="233" spans="1:30" ht="15.95" customHeight="1" x14ac:dyDescent="0.2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</row>
    <row r="234" spans="1:30" ht="15.95" customHeight="1" x14ac:dyDescent="0.2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</row>
    <row r="235" spans="1:30" ht="15.95" customHeight="1" x14ac:dyDescent="0.2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</row>
    <row r="236" spans="1:30" ht="15.95" customHeight="1" x14ac:dyDescent="0.2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</row>
    <row r="237" spans="1:30" ht="15.95" customHeight="1" x14ac:dyDescent="0.2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</row>
    <row r="238" spans="1:30" ht="15.95" customHeight="1" x14ac:dyDescent="0.2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</row>
    <row r="239" spans="1:30" ht="15.95" customHeight="1" x14ac:dyDescent="0.2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</row>
    <row r="240" spans="1:30" ht="15.95" customHeight="1" x14ac:dyDescent="0.2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</row>
    <row r="241" spans="1:30" ht="15.95" customHeight="1" x14ac:dyDescent="0.2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</row>
    <row r="242" spans="1:30" ht="15.95" customHeight="1" x14ac:dyDescent="0.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</row>
    <row r="243" spans="1:30" ht="15.95" customHeight="1" x14ac:dyDescent="0.2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</row>
    <row r="244" spans="1:30" ht="15.95" customHeight="1" x14ac:dyDescent="0.2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</row>
    <row r="245" spans="1:30" ht="15.95" customHeight="1" x14ac:dyDescent="0.2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</row>
    <row r="246" spans="1:30" ht="15.95" customHeight="1" x14ac:dyDescent="0.2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</row>
    <row r="247" spans="1:30" ht="15.95" customHeight="1" x14ac:dyDescent="0.2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</row>
    <row r="248" spans="1:30" ht="15.95" customHeight="1" x14ac:dyDescent="0.2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</row>
    <row r="249" spans="1:30" ht="15.95" customHeight="1" x14ac:dyDescent="0.2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</row>
    <row r="250" spans="1:30" ht="15.95" customHeight="1" x14ac:dyDescent="0.2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</row>
    <row r="251" spans="1:30" ht="15.95" customHeight="1" x14ac:dyDescent="0.2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</row>
    <row r="252" spans="1:30" ht="15.95" customHeight="1" x14ac:dyDescent="0.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</row>
    <row r="253" spans="1:30" ht="15.95" customHeight="1" x14ac:dyDescent="0.2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</row>
    <row r="254" spans="1:30" ht="15.95" customHeight="1" x14ac:dyDescent="0.2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</row>
    <row r="255" spans="1:30" ht="15.95" customHeight="1" x14ac:dyDescent="0.2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</row>
    <row r="256" spans="1:30" ht="15.95" customHeight="1" x14ac:dyDescent="0.2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</row>
    <row r="257" spans="1:30" ht="15.95" customHeight="1" x14ac:dyDescent="0.2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</row>
    <row r="258" spans="1:30" ht="15.95" customHeight="1" x14ac:dyDescent="0.2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</row>
    <row r="259" spans="1:30" ht="15.95" customHeight="1" x14ac:dyDescent="0.2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</row>
    <row r="260" spans="1:30" ht="15.95" customHeight="1" x14ac:dyDescent="0.2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</row>
    <row r="261" spans="1:30" ht="15.95" customHeight="1" x14ac:dyDescent="0.2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</row>
    <row r="262" spans="1:30" ht="15.95" customHeight="1" x14ac:dyDescent="0.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</row>
    <row r="263" spans="1:30" ht="15.95" customHeight="1" x14ac:dyDescent="0.2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</row>
    <row r="264" spans="1:30" ht="15.95" customHeight="1" x14ac:dyDescent="0.2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</row>
    <row r="265" spans="1:30" ht="15.95" customHeight="1" x14ac:dyDescent="0.2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</row>
    <row r="266" spans="1:30" ht="15.95" customHeight="1" x14ac:dyDescent="0.2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</row>
    <row r="267" spans="1:30" ht="15.95" customHeight="1" x14ac:dyDescent="0.2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</row>
    <row r="268" spans="1:30" ht="15.95" customHeight="1" x14ac:dyDescent="0.2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</row>
    <row r="269" spans="1:30" ht="15.95" customHeight="1" x14ac:dyDescent="0.2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</row>
    <row r="270" spans="1:30" ht="15.95" customHeight="1" x14ac:dyDescent="0.2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</row>
    <row r="271" spans="1:30" ht="15.95" customHeight="1" x14ac:dyDescent="0.2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</row>
    <row r="272" spans="1:30" ht="15.95" customHeight="1" x14ac:dyDescent="0.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</row>
    <row r="273" spans="1:30" ht="15.95" customHeight="1" x14ac:dyDescent="0.2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</row>
    <row r="274" spans="1:30" ht="15.95" customHeight="1" x14ac:dyDescent="0.2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</row>
    <row r="275" spans="1:30" ht="15.95" customHeight="1" x14ac:dyDescent="0.2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</row>
    <row r="276" spans="1:30" ht="15.95" customHeight="1" x14ac:dyDescent="0.2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</row>
    <row r="277" spans="1:30" ht="15.95" customHeight="1" x14ac:dyDescent="0.2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</row>
    <row r="278" spans="1:30" ht="15.95" customHeight="1" x14ac:dyDescent="0.2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</row>
    <row r="279" spans="1:30" ht="15.95" customHeight="1" x14ac:dyDescent="0.2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</row>
    <row r="280" spans="1:30" ht="15.95" customHeight="1" x14ac:dyDescent="0.2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</row>
    <row r="281" spans="1:30" ht="15.95" customHeight="1" x14ac:dyDescent="0.2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</row>
    <row r="282" spans="1:30" ht="15.95" customHeight="1" x14ac:dyDescent="0.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</row>
    <row r="283" spans="1:30" ht="15.95" customHeight="1" x14ac:dyDescent="0.2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</row>
    <row r="284" spans="1:30" ht="15.95" customHeight="1" x14ac:dyDescent="0.2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</row>
    <row r="285" spans="1:30" ht="15.95" customHeight="1" x14ac:dyDescent="0.2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</row>
    <row r="286" spans="1:30" ht="15.95" customHeight="1" x14ac:dyDescent="0.2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</row>
    <row r="287" spans="1:30" ht="15.95" customHeight="1" x14ac:dyDescent="0.2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</row>
    <row r="288" spans="1:30" ht="15.95" customHeight="1" x14ac:dyDescent="0.2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</row>
    <row r="289" spans="1:30" ht="15.95" customHeight="1" x14ac:dyDescent="0.2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</row>
    <row r="290" spans="1:30" ht="15.95" customHeight="1" x14ac:dyDescent="0.2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</row>
    <row r="291" spans="1:30" ht="15.95" customHeight="1" x14ac:dyDescent="0.2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</row>
    <row r="292" spans="1:30" ht="15.95" customHeight="1" x14ac:dyDescent="0.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</row>
    <row r="293" spans="1:30" ht="15.95" customHeight="1" x14ac:dyDescent="0.2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</row>
    <row r="294" spans="1:30" ht="15.95" customHeight="1" x14ac:dyDescent="0.2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</row>
    <row r="295" spans="1:30" ht="15.95" customHeight="1" x14ac:dyDescent="0.2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</row>
    <row r="296" spans="1:30" ht="15.95" customHeight="1" x14ac:dyDescent="0.2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</row>
    <row r="297" spans="1:30" ht="15.95" customHeight="1" x14ac:dyDescent="0.2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</row>
    <row r="298" spans="1:30" ht="15.95" customHeight="1" x14ac:dyDescent="0.2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</row>
    <row r="299" spans="1:30" ht="15.95" customHeight="1" x14ac:dyDescent="0.2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</row>
    <row r="300" spans="1:30" ht="15.95" customHeight="1" x14ac:dyDescent="0.2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</row>
    <row r="301" spans="1:30" ht="15.95" customHeight="1" x14ac:dyDescent="0.2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</row>
    <row r="302" spans="1:30" ht="15.95" customHeight="1" x14ac:dyDescent="0.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</row>
    <row r="303" spans="1:30" ht="15.95" customHeight="1" x14ac:dyDescent="0.2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</row>
    <row r="304" spans="1:30" ht="15.95" customHeight="1" x14ac:dyDescent="0.2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</row>
    <row r="305" spans="1:30" ht="15.95" customHeight="1" x14ac:dyDescent="0.2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</row>
    <row r="306" spans="1:30" ht="15.95" customHeight="1" x14ac:dyDescent="0.2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</row>
    <row r="307" spans="1:30" ht="15.95" customHeight="1" x14ac:dyDescent="0.2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</row>
    <row r="308" spans="1:30" ht="15.95" customHeight="1" x14ac:dyDescent="0.2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</row>
    <row r="309" spans="1:30" ht="15.95" customHeight="1" x14ac:dyDescent="0.2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</row>
    <row r="310" spans="1:30" ht="15.95" customHeight="1" x14ac:dyDescent="0.2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</row>
    <row r="311" spans="1:30" ht="15.95" customHeight="1" x14ac:dyDescent="0.2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</row>
    <row r="312" spans="1:30" ht="15.95" customHeight="1" x14ac:dyDescent="0.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</row>
    <row r="313" spans="1:30" ht="15.95" customHeight="1" x14ac:dyDescent="0.2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</row>
    <row r="314" spans="1:30" ht="15.95" customHeight="1" x14ac:dyDescent="0.2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</row>
    <row r="315" spans="1:30" ht="15.95" customHeight="1" x14ac:dyDescent="0.2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</row>
    <row r="316" spans="1:30" ht="15.95" customHeight="1" x14ac:dyDescent="0.2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</row>
    <row r="317" spans="1:30" ht="15.95" customHeight="1" x14ac:dyDescent="0.2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</row>
    <row r="318" spans="1:30" ht="15.95" customHeight="1" x14ac:dyDescent="0.2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</row>
    <row r="319" spans="1:30" ht="15.95" customHeight="1" x14ac:dyDescent="0.2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</row>
    <row r="320" spans="1:30" ht="15.95" customHeight="1" x14ac:dyDescent="0.2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</row>
    <row r="321" spans="1:30" ht="15.95" customHeight="1" x14ac:dyDescent="0.2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</row>
    <row r="322" spans="1:30" ht="15.95" customHeight="1" x14ac:dyDescent="0.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</row>
    <row r="323" spans="1:30" ht="15.95" customHeight="1" x14ac:dyDescent="0.2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</row>
    <row r="324" spans="1:30" ht="15.95" customHeight="1" x14ac:dyDescent="0.2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</row>
    <row r="325" spans="1:30" ht="15.95" customHeight="1" x14ac:dyDescent="0.2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</row>
    <row r="326" spans="1:30" ht="15.95" customHeight="1" x14ac:dyDescent="0.2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</row>
    <row r="327" spans="1:30" ht="15.95" customHeight="1" x14ac:dyDescent="0.2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</row>
    <row r="328" spans="1:30" ht="15.95" customHeight="1" x14ac:dyDescent="0.2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</row>
    <row r="329" spans="1:30" ht="15.95" customHeight="1" x14ac:dyDescent="0.2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</row>
    <row r="330" spans="1:30" ht="15.95" customHeight="1" x14ac:dyDescent="0.2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</row>
    <row r="331" spans="1:30" ht="15.95" customHeight="1" x14ac:dyDescent="0.2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</row>
    <row r="332" spans="1:30" ht="15.95" customHeight="1" x14ac:dyDescent="0.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</row>
    <row r="333" spans="1:30" ht="15.95" customHeight="1" x14ac:dyDescent="0.2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</row>
    <row r="334" spans="1:30" ht="15.95" customHeight="1" x14ac:dyDescent="0.2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</row>
    <row r="335" spans="1:30" ht="15.95" customHeight="1" x14ac:dyDescent="0.2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</row>
    <row r="336" spans="1:30" ht="15.95" customHeight="1" x14ac:dyDescent="0.2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</row>
    <row r="337" spans="1:30" ht="15.95" customHeight="1" x14ac:dyDescent="0.2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</row>
    <row r="338" spans="1:30" ht="15.95" customHeight="1" x14ac:dyDescent="0.2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</row>
    <row r="339" spans="1:30" ht="15.95" customHeight="1" x14ac:dyDescent="0.2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</row>
    <row r="340" spans="1:30" ht="15.95" customHeight="1" x14ac:dyDescent="0.2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</row>
    <row r="341" spans="1:30" ht="15.95" customHeight="1" x14ac:dyDescent="0.2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</row>
    <row r="342" spans="1:30" ht="15.95" customHeight="1" x14ac:dyDescent="0.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</row>
    <row r="343" spans="1:30" ht="15.95" customHeight="1" x14ac:dyDescent="0.2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</row>
    <row r="344" spans="1:30" ht="15.95" customHeight="1" x14ac:dyDescent="0.2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</row>
    <row r="345" spans="1:30" ht="15.95" customHeight="1" x14ac:dyDescent="0.2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</row>
    <row r="346" spans="1:30" ht="15.95" customHeight="1" x14ac:dyDescent="0.2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</row>
    <row r="347" spans="1:30" ht="15.95" customHeight="1" x14ac:dyDescent="0.2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</row>
    <row r="348" spans="1:30" ht="15.95" customHeight="1" x14ac:dyDescent="0.2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</row>
    <row r="349" spans="1:30" ht="15.95" customHeight="1" x14ac:dyDescent="0.2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</row>
    <row r="350" spans="1:30" ht="15.95" customHeight="1" x14ac:dyDescent="0.2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</row>
    <row r="351" spans="1:30" ht="15.95" customHeight="1" x14ac:dyDescent="0.2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</row>
    <row r="352" spans="1:30" ht="15.95" customHeight="1" x14ac:dyDescent="0.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</row>
    <row r="353" spans="1:30" ht="15.95" customHeight="1" x14ac:dyDescent="0.2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</row>
    <row r="354" spans="1:30" ht="15.95" customHeight="1" x14ac:dyDescent="0.2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</row>
    <row r="355" spans="1:30" ht="15.95" customHeight="1" x14ac:dyDescent="0.2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</row>
    <row r="356" spans="1:30" ht="15.95" customHeight="1" x14ac:dyDescent="0.2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</row>
    <row r="357" spans="1:30" ht="15.95" customHeight="1" x14ac:dyDescent="0.2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</row>
    <row r="358" spans="1:30" ht="15.95" customHeight="1" x14ac:dyDescent="0.2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</row>
    <row r="359" spans="1:30" ht="15.95" customHeight="1" x14ac:dyDescent="0.2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</row>
    <row r="360" spans="1:30" ht="15.95" customHeight="1" x14ac:dyDescent="0.2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</row>
    <row r="361" spans="1:30" ht="15.95" customHeight="1" x14ac:dyDescent="0.2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</row>
    <row r="362" spans="1:30" ht="15.95" customHeight="1" x14ac:dyDescent="0.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</row>
    <row r="363" spans="1:30" ht="15.95" customHeight="1" x14ac:dyDescent="0.2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</row>
    <row r="364" spans="1:30" ht="15.95" customHeight="1" x14ac:dyDescent="0.2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</row>
    <row r="365" spans="1:30" ht="15.95" customHeight="1" x14ac:dyDescent="0.2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</row>
    <row r="366" spans="1:30" ht="15.95" customHeight="1" x14ac:dyDescent="0.2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</row>
    <row r="367" spans="1:30" ht="15.95" customHeight="1" x14ac:dyDescent="0.2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</row>
    <row r="368" spans="1:30" ht="15.95" customHeight="1" x14ac:dyDescent="0.2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</row>
    <row r="369" spans="1:30" ht="15.95" customHeight="1" x14ac:dyDescent="0.2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</row>
    <row r="370" spans="1:30" ht="15.95" customHeight="1" x14ac:dyDescent="0.2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</row>
    <row r="371" spans="1:30" ht="15.95" customHeight="1" x14ac:dyDescent="0.2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</row>
    <row r="372" spans="1:30" ht="15.95" customHeight="1" x14ac:dyDescent="0.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</row>
    <row r="373" spans="1:30" ht="15.95" customHeight="1" x14ac:dyDescent="0.2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</row>
    <row r="374" spans="1:30" ht="15.95" customHeight="1" x14ac:dyDescent="0.2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</row>
    <row r="375" spans="1:30" ht="15.95" customHeight="1" x14ac:dyDescent="0.2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</row>
    <row r="376" spans="1:30" ht="15.95" customHeight="1" x14ac:dyDescent="0.2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</row>
    <row r="377" spans="1:30" ht="15.95" customHeight="1" x14ac:dyDescent="0.2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</row>
    <row r="378" spans="1:30" ht="15.95" customHeight="1" x14ac:dyDescent="0.2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</row>
    <row r="379" spans="1:30" ht="15.95" customHeight="1" x14ac:dyDescent="0.2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</row>
    <row r="380" spans="1:30" ht="15.95" customHeight="1" x14ac:dyDescent="0.2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</row>
    <row r="381" spans="1:30" ht="15.95" customHeight="1" x14ac:dyDescent="0.2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</row>
    <row r="382" spans="1:30" ht="15.95" customHeight="1" x14ac:dyDescent="0.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</row>
    <row r="383" spans="1:30" ht="15.95" customHeight="1" x14ac:dyDescent="0.2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</row>
    <row r="384" spans="1:30" ht="15.95" customHeight="1" x14ac:dyDescent="0.2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</row>
    <row r="385" spans="1:30" ht="15.95" customHeight="1" x14ac:dyDescent="0.2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</row>
    <row r="386" spans="1:30" ht="15.95" customHeight="1" x14ac:dyDescent="0.2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</row>
    <row r="387" spans="1:30" ht="15.95" customHeight="1" x14ac:dyDescent="0.2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</row>
    <row r="388" spans="1:30" ht="15.95" customHeight="1" x14ac:dyDescent="0.2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</row>
    <row r="389" spans="1:30" ht="15.95" customHeight="1" x14ac:dyDescent="0.2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</row>
    <row r="390" spans="1:30" ht="15.95" customHeight="1" x14ac:dyDescent="0.2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</row>
    <row r="391" spans="1:30" ht="15.95" customHeight="1" x14ac:dyDescent="0.2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</row>
    <row r="392" spans="1:30" ht="15.95" customHeight="1" x14ac:dyDescent="0.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</row>
    <row r="393" spans="1:30" ht="15.95" customHeight="1" x14ac:dyDescent="0.2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</row>
    <row r="394" spans="1:30" ht="15.95" customHeight="1" x14ac:dyDescent="0.2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</row>
    <row r="395" spans="1:30" ht="15.95" customHeight="1" x14ac:dyDescent="0.2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</row>
    <row r="396" spans="1:30" ht="15.95" customHeight="1" x14ac:dyDescent="0.2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</row>
    <row r="397" spans="1:30" ht="15.95" customHeight="1" x14ac:dyDescent="0.2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</row>
    <row r="398" spans="1:30" ht="15.95" customHeight="1" x14ac:dyDescent="0.2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</row>
    <row r="399" spans="1:30" ht="15.95" customHeight="1" x14ac:dyDescent="0.2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</row>
    <row r="400" spans="1:30" ht="15.95" customHeight="1" x14ac:dyDescent="0.2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</row>
    <row r="401" spans="1:30" ht="15.95" customHeight="1" x14ac:dyDescent="0.2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</row>
    <row r="402" spans="1:30" ht="15.95" customHeight="1" x14ac:dyDescent="0.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</row>
    <row r="403" spans="1:30" ht="15.95" customHeight="1" x14ac:dyDescent="0.2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</row>
    <row r="404" spans="1:30" ht="15.95" customHeight="1" x14ac:dyDescent="0.2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</row>
    <row r="405" spans="1:30" ht="15.95" customHeight="1" x14ac:dyDescent="0.2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</row>
    <row r="406" spans="1:30" ht="15.95" customHeight="1" x14ac:dyDescent="0.2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</row>
    <row r="407" spans="1:30" ht="15.95" customHeight="1" x14ac:dyDescent="0.2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</row>
    <row r="408" spans="1:30" ht="15.95" customHeight="1" x14ac:dyDescent="0.2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</row>
    <row r="409" spans="1:30" ht="15.95" customHeight="1" x14ac:dyDescent="0.2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</row>
    <row r="410" spans="1:30" ht="15.95" customHeight="1" x14ac:dyDescent="0.2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</row>
    <row r="411" spans="1:30" ht="15.95" customHeight="1" x14ac:dyDescent="0.2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</row>
    <row r="412" spans="1:30" ht="15.95" customHeight="1" x14ac:dyDescent="0.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</row>
    <row r="413" spans="1:30" ht="15.95" customHeight="1" x14ac:dyDescent="0.2"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</row>
    <row r="414" spans="1:30" ht="15.95" customHeight="1" x14ac:dyDescent="0.2"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</row>
    <row r="415" spans="1:30" ht="15.95" customHeight="1" x14ac:dyDescent="0.2"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</row>
    <row r="416" spans="1:30" ht="15.95" customHeight="1" x14ac:dyDescent="0.2"/>
  </sheetData>
  <mergeCells count="259">
    <mergeCell ref="A1:AD1"/>
    <mergeCell ref="A2:AD2"/>
    <mergeCell ref="A3:AD3"/>
    <mergeCell ref="A4:AD4"/>
    <mergeCell ref="A5:AD5"/>
    <mergeCell ref="W7:Y7"/>
    <mergeCell ref="Z7:AD7"/>
    <mergeCell ref="A11:S11"/>
    <mergeCell ref="X11:Z11"/>
    <mergeCell ref="T12:V12"/>
    <mergeCell ref="K14:N14"/>
    <mergeCell ref="O14:R14"/>
    <mergeCell ref="S14:V14"/>
    <mergeCell ref="W14:Z14"/>
    <mergeCell ref="W8:Y8"/>
    <mergeCell ref="Z8:AD8"/>
    <mergeCell ref="W9:Y9"/>
    <mergeCell ref="Z9:AD9"/>
    <mergeCell ref="S10:V10"/>
    <mergeCell ref="W10:Y10"/>
    <mergeCell ref="Z10:AD10"/>
    <mergeCell ref="AA14:AD14"/>
    <mergeCell ref="B15:C16"/>
    <mergeCell ref="D15:J16"/>
    <mergeCell ref="K15:N16"/>
    <mergeCell ref="O15:R15"/>
    <mergeCell ref="S15:V15"/>
    <mergeCell ref="W15:Z16"/>
    <mergeCell ref="AA15:AD15"/>
    <mergeCell ref="O16:R16"/>
    <mergeCell ref="S16:V16"/>
    <mergeCell ref="B20:C21"/>
    <mergeCell ref="D20:J21"/>
    <mergeCell ref="K20:N21"/>
    <mergeCell ref="O20:R20"/>
    <mergeCell ref="S20:V20"/>
    <mergeCell ref="AA16:AD16"/>
    <mergeCell ref="B17:C17"/>
    <mergeCell ref="D17:J17"/>
    <mergeCell ref="K17:N17"/>
    <mergeCell ref="O17:R17"/>
    <mergeCell ref="S17:V17"/>
    <mergeCell ref="W17:Z17"/>
    <mergeCell ref="AA17:AD17"/>
    <mergeCell ref="W20:Z20"/>
    <mergeCell ref="AA20:AD20"/>
    <mergeCell ref="O21:R21"/>
    <mergeCell ref="S21:V21"/>
    <mergeCell ref="W21:Z21"/>
    <mergeCell ref="AA21:AD21"/>
    <mergeCell ref="K19:N19"/>
    <mergeCell ref="O19:R19"/>
    <mergeCell ref="S19:V19"/>
    <mergeCell ref="W19:Z19"/>
    <mergeCell ref="AA19:AD19"/>
    <mergeCell ref="AA24:AD24"/>
    <mergeCell ref="K25:N25"/>
    <mergeCell ref="O25:R25"/>
    <mergeCell ref="S25:V25"/>
    <mergeCell ref="W25:Z25"/>
    <mergeCell ref="AA25:AD25"/>
    <mergeCell ref="AA22:AD22"/>
    <mergeCell ref="K23:N23"/>
    <mergeCell ref="O23:R23"/>
    <mergeCell ref="S23:V23"/>
    <mergeCell ref="W23:Z23"/>
    <mergeCell ref="AA23:AD23"/>
    <mergeCell ref="K22:N22"/>
    <mergeCell ref="O22:R22"/>
    <mergeCell ref="S22:V22"/>
    <mergeCell ref="W22:Z22"/>
    <mergeCell ref="K24:N24"/>
    <mergeCell ref="O24:R24"/>
    <mergeCell ref="S24:V24"/>
    <mergeCell ref="W24:Z24"/>
    <mergeCell ref="AA26:AD26"/>
    <mergeCell ref="O27:R27"/>
    <mergeCell ref="S27:V27"/>
    <mergeCell ref="W27:Z27"/>
    <mergeCell ref="AA27:AD27"/>
    <mergeCell ref="B29:N29"/>
    <mergeCell ref="O29:R29"/>
    <mergeCell ref="S29:V29"/>
    <mergeCell ref="W29:Z29"/>
    <mergeCell ref="AA29:AD29"/>
    <mergeCell ref="B22:C26"/>
    <mergeCell ref="D22:J26"/>
    <mergeCell ref="K26:N26"/>
    <mergeCell ref="O26:R26"/>
    <mergeCell ref="S26:V26"/>
    <mergeCell ref="W26:Z26"/>
    <mergeCell ref="B30:C31"/>
    <mergeCell ref="D30:J31"/>
    <mergeCell ref="K30:N30"/>
    <mergeCell ref="O30:R30"/>
    <mergeCell ref="S30:V30"/>
    <mergeCell ref="B32:C33"/>
    <mergeCell ref="D32:J33"/>
    <mergeCell ref="K32:N32"/>
    <mergeCell ref="O32:R32"/>
    <mergeCell ref="S32:V32"/>
    <mergeCell ref="W32:Z32"/>
    <mergeCell ref="W30:Z30"/>
    <mergeCell ref="AA30:AD30"/>
    <mergeCell ref="K31:N31"/>
    <mergeCell ref="O31:R31"/>
    <mergeCell ref="S31:V31"/>
    <mergeCell ref="W31:Z31"/>
    <mergeCell ref="AA31:AD31"/>
    <mergeCell ref="AA32:AD33"/>
    <mergeCell ref="K33:N33"/>
    <mergeCell ref="O33:R33"/>
    <mergeCell ref="S33:V33"/>
    <mergeCell ref="W33:Z33"/>
    <mergeCell ref="K34:N34"/>
    <mergeCell ref="O34:R34"/>
    <mergeCell ref="S34:V34"/>
    <mergeCell ref="W34:Z34"/>
    <mergeCell ref="AA34:AD34"/>
    <mergeCell ref="K35:N35"/>
    <mergeCell ref="O35:R35"/>
    <mergeCell ref="S35:V35"/>
    <mergeCell ref="W35:Z35"/>
    <mergeCell ref="AA35:AD35"/>
    <mergeCell ref="K36:N36"/>
    <mergeCell ref="O36:R36"/>
    <mergeCell ref="S36:V36"/>
    <mergeCell ref="W36:Z36"/>
    <mergeCell ref="AA36:AD36"/>
    <mergeCell ref="K37:N37"/>
    <mergeCell ref="O37:R37"/>
    <mergeCell ref="S37:V37"/>
    <mergeCell ref="W37:Z37"/>
    <mergeCell ref="AA37:AD37"/>
    <mergeCell ref="O39:R39"/>
    <mergeCell ref="S39:V39"/>
    <mergeCell ref="W39:Z39"/>
    <mergeCell ref="AA39:AD39"/>
    <mergeCell ref="AA40:AD40"/>
    <mergeCell ref="K41:N41"/>
    <mergeCell ref="O41:R41"/>
    <mergeCell ref="S41:V41"/>
    <mergeCell ref="W41:Z41"/>
    <mergeCell ref="AA41:AD41"/>
    <mergeCell ref="B40:C41"/>
    <mergeCell ref="D40:J41"/>
    <mergeCell ref="K40:N40"/>
    <mergeCell ref="O40:R40"/>
    <mergeCell ref="S40:V40"/>
    <mergeCell ref="W40:Z40"/>
    <mergeCell ref="AA42:AD42"/>
    <mergeCell ref="B44:N44"/>
    <mergeCell ref="O44:R44"/>
    <mergeCell ref="S44:V44"/>
    <mergeCell ref="W44:Z44"/>
    <mergeCell ref="AA44:AD44"/>
    <mergeCell ref="B42:C42"/>
    <mergeCell ref="D42:J42"/>
    <mergeCell ref="K42:N42"/>
    <mergeCell ref="O42:R42"/>
    <mergeCell ref="S42:V42"/>
    <mergeCell ref="W42:Z42"/>
    <mergeCell ref="B47:C47"/>
    <mergeCell ref="D47:N47"/>
    <mergeCell ref="O47:R47"/>
    <mergeCell ref="S47:V47"/>
    <mergeCell ref="W47:Z47"/>
    <mergeCell ref="AA47:AD47"/>
    <mergeCell ref="B45:C46"/>
    <mergeCell ref="D45:N46"/>
    <mergeCell ref="O45:R45"/>
    <mergeCell ref="S45:V45"/>
    <mergeCell ref="W45:Z46"/>
    <mergeCell ref="AA45:AD45"/>
    <mergeCell ref="O46:R46"/>
    <mergeCell ref="S46:V46"/>
    <mergeCell ref="AA46:AD46"/>
    <mergeCell ref="O48:R48"/>
    <mergeCell ref="O50:R50"/>
    <mergeCell ref="S50:V50"/>
    <mergeCell ref="W50:Z50"/>
    <mergeCell ref="AA50:AD50"/>
    <mergeCell ref="B51:C52"/>
    <mergeCell ref="D51:N52"/>
    <mergeCell ref="O51:R51"/>
    <mergeCell ref="S51:V51"/>
    <mergeCell ref="W51:Z51"/>
    <mergeCell ref="AA51:AD51"/>
    <mergeCell ref="O52:R52"/>
    <mergeCell ref="S52:V52"/>
    <mergeCell ref="W52:Z52"/>
    <mergeCell ref="AA52:AD52"/>
    <mergeCell ref="B53:C53"/>
    <mergeCell ref="D53:N53"/>
    <mergeCell ref="O53:R53"/>
    <mergeCell ref="S53:V53"/>
    <mergeCell ref="W53:Z53"/>
    <mergeCell ref="S56:V56"/>
    <mergeCell ref="W56:Z56"/>
    <mergeCell ref="AA56:AD56"/>
    <mergeCell ref="S57:V57"/>
    <mergeCell ref="W57:Z57"/>
    <mergeCell ref="AA57:AD57"/>
    <mergeCell ref="AA53:AD53"/>
    <mergeCell ref="S54:V54"/>
    <mergeCell ref="W54:Z54"/>
    <mergeCell ref="AA54:AD54"/>
    <mergeCell ref="S55:V55"/>
    <mergeCell ref="W55:Z55"/>
    <mergeCell ref="AA55:AD55"/>
    <mergeCell ref="S59:V59"/>
    <mergeCell ref="W59:Z59"/>
    <mergeCell ref="AA59:AD59"/>
    <mergeCell ref="B60:C61"/>
    <mergeCell ref="D60:N61"/>
    <mergeCell ref="O60:R60"/>
    <mergeCell ref="S60:V60"/>
    <mergeCell ref="W60:Z60"/>
    <mergeCell ref="AA60:AD60"/>
    <mergeCell ref="O61:R61"/>
    <mergeCell ref="S61:V61"/>
    <mergeCell ref="W61:Z61"/>
    <mergeCell ref="AA61:AD61"/>
    <mergeCell ref="B62:C62"/>
    <mergeCell ref="D62:N62"/>
    <mergeCell ref="O62:R62"/>
    <mergeCell ref="S62:V62"/>
    <mergeCell ref="W62:Z62"/>
    <mergeCell ref="AA62:AD62"/>
    <mergeCell ref="S65:V65"/>
    <mergeCell ref="W65:Z65"/>
    <mergeCell ref="AA65:AD65"/>
    <mergeCell ref="S66:V66"/>
    <mergeCell ref="W66:Z66"/>
    <mergeCell ref="AA66:AD66"/>
    <mergeCell ref="S63:V63"/>
    <mergeCell ref="W63:Z63"/>
    <mergeCell ref="AA63:AD63"/>
    <mergeCell ref="S64:V64"/>
    <mergeCell ref="W64:Z64"/>
    <mergeCell ref="AA64:AD64"/>
    <mergeCell ref="AA71:AD71"/>
    <mergeCell ref="AA72:AD72"/>
    <mergeCell ref="B70:C70"/>
    <mergeCell ref="D70:N70"/>
    <mergeCell ref="O70:R70"/>
    <mergeCell ref="S70:V70"/>
    <mergeCell ref="W70:Z70"/>
    <mergeCell ref="AA70:AD70"/>
    <mergeCell ref="B68:C69"/>
    <mergeCell ref="D68:N69"/>
    <mergeCell ref="O68:R68"/>
    <mergeCell ref="S68:V68"/>
    <mergeCell ref="W68:Z68"/>
    <mergeCell ref="AA68:AD68"/>
    <mergeCell ref="O69:R69"/>
    <mergeCell ref="S69:V69"/>
    <mergeCell ref="W69:Z69"/>
    <mergeCell ref="AA69:AD69"/>
  </mergeCells>
  <pageMargins left="0.51181102362204722" right="0.51181102362204722" top="0.78740157480314965" bottom="0.78740157480314965" header="0.31496062992125984" footer="0.31496062992125984"/>
  <pageSetup paperSize="9" scale="64" orientation="portrait" r:id="rId1"/>
  <rowBreaks count="1" manualBreakCount="1">
    <brk id="48" max="2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F69B61-7233-4819-8C43-AAF409641DFB}">
  <sheetPr>
    <pageSetUpPr fitToPage="1"/>
  </sheetPr>
  <dimension ref="A1:AD413"/>
  <sheetViews>
    <sheetView showGridLines="0" view="pageBreakPreview" topLeftCell="A40" zoomScaleNormal="100" zoomScaleSheetLayoutView="100" workbookViewId="0">
      <selection sqref="A1:AD1"/>
    </sheetView>
  </sheetViews>
  <sheetFormatPr defaultColWidth="3.5703125" defaultRowHeight="12.75" x14ac:dyDescent="0.2"/>
  <cols>
    <col min="1" max="9" width="3.5703125" style="1"/>
    <col min="10" max="10" width="10.42578125" style="1" customWidth="1"/>
    <col min="11" max="13" width="3.5703125" style="1"/>
    <col min="14" max="14" width="6.28515625" style="1" customWidth="1"/>
    <col min="15" max="21" width="3.5703125" style="1"/>
    <col min="22" max="22" width="5.5703125" style="1" customWidth="1"/>
    <col min="23" max="25" width="3.5703125" style="1"/>
    <col min="26" max="26" width="8.7109375" style="1" customWidth="1"/>
    <col min="27" max="29" width="3.5703125" style="1"/>
    <col min="30" max="30" width="5.140625" style="1" customWidth="1"/>
    <col min="31" max="33" width="3.5703125" style="1"/>
    <col min="34" max="34" width="12.85546875" style="1" customWidth="1"/>
    <col min="35" max="263" width="3.5703125" style="1"/>
    <col min="264" max="264" width="10.42578125" style="1" customWidth="1"/>
    <col min="265" max="267" width="3.5703125" style="1"/>
    <col min="268" max="268" width="6.28515625" style="1" customWidth="1"/>
    <col min="269" max="275" width="3.5703125" style="1"/>
    <col min="276" max="276" width="5.5703125" style="1" customWidth="1"/>
    <col min="277" max="279" width="3.5703125" style="1"/>
    <col min="280" max="280" width="8.7109375" style="1" customWidth="1"/>
    <col min="281" max="283" width="3.5703125" style="1"/>
    <col min="284" max="284" width="5.140625" style="1" customWidth="1"/>
    <col min="285" max="285" width="3.5703125" style="1"/>
    <col min="286" max="286" width="7.28515625" style="1" bestFit="1" customWidth="1"/>
    <col min="287" max="289" width="3.5703125" style="1"/>
    <col min="290" max="290" width="12.85546875" style="1" customWidth="1"/>
    <col min="291" max="519" width="3.5703125" style="1"/>
    <col min="520" max="520" width="10.42578125" style="1" customWidth="1"/>
    <col min="521" max="523" width="3.5703125" style="1"/>
    <col min="524" max="524" width="6.28515625" style="1" customWidth="1"/>
    <col min="525" max="531" width="3.5703125" style="1"/>
    <col min="532" max="532" width="5.5703125" style="1" customWidth="1"/>
    <col min="533" max="535" width="3.5703125" style="1"/>
    <col min="536" max="536" width="8.7109375" style="1" customWidth="1"/>
    <col min="537" max="539" width="3.5703125" style="1"/>
    <col min="540" max="540" width="5.140625" style="1" customWidth="1"/>
    <col min="541" max="541" width="3.5703125" style="1"/>
    <col min="542" max="542" width="7.28515625" style="1" bestFit="1" customWidth="1"/>
    <col min="543" max="545" width="3.5703125" style="1"/>
    <col min="546" max="546" width="12.85546875" style="1" customWidth="1"/>
    <col min="547" max="775" width="3.5703125" style="1"/>
    <col min="776" max="776" width="10.42578125" style="1" customWidth="1"/>
    <col min="777" max="779" width="3.5703125" style="1"/>
    <col min="780" max="780" width="6.28515625" style="1" customWidth="1"/>
    <col min="781" max="787" width="3.5703125" style="1"/>
    <col min="788" max="788" width="5.5703125" style="1" customWidth="1"/>
    <col min="789" max="791" width="3.5703125" style="1"/>
    <col min="792" max="792" width="8.7109375" style="1" customWidth="1"/>
    <col min="793" max="795" width="3.5703125" style="1"/>
    <col min="796" max="796" width="5.140625" style="1" customWidth="1"/>
    <col min="797" max="797" width="3.5703125" style="1"/>
    <col min="798" max="798" width="7.28515625" style="1" bestFit="1" customWidth="1"/>
    <col min="799" max="801" width="3.5703125" style="1"/>
    <col min="802" max="802" width="12.85546875" style="1" customWidth="1"/>
    <col min="803" max="1031" width="3.5703125" style="1"/>
    <col min="1032" max="1032" width="10.42578125" style="1" customWidth="1"/>
    <col min="1033" max="1035" width="3.5703125" style="1"/>
    <col min="1036" max="1036" width="6.28515625" style="1" customWidth="1"/>
    <col min="1037" max="1043" width="3.5703125" style="1"/>
    <col min="1044" max="1044" width="5.5703125" style="1" customWidth="1"/>
    <col min="1045" max="1047" width="3.5703125" style="1"/>
    <col min="1048" max="1048" width="8.7109375" style="1" customWidth="1"/>
    <col min="1049" max="1051" width="3.5703125" style="1"/>
    <col min="1052" max="1052" width="5.140625" style="1" customWidth="1"/>
    <col min="1053" max="1053" width="3.5703125" style="1"/>
    <col min="1054" max="1054" width="7.28515625" style="1" bestFit="1" customWidth="1"/>
    <col min="1055" max="1057" width="3.5703125" style="1"/>
    <col min="1058" max="1058" width="12.85546875" style="1" customWidth="1"/>
    <col min="1059" max="1287" width="3.5703125" style="1"/>
    <col min="1288" max="1288" width="10.42578125" style="1" customWidth="1"/>
    <col min="1289" max="1291" width="3.5703125" style="1"/>
    <col min="1292" max="1292" width="6.28515625" style="1" customWidth="1"/>
    <col min="1293" max="1299" width="3.5703125" style="1"/>
    <col min="1300" max="1300" width="5.5703125" style="1" customWidth="1"/>
    <col min="1301" max="1303" width="3.5703125" style="1"/>
    <col min="1304" max="1304" width="8.7109375" style="1" customWidth="1"/>
    <col min="1305" max="1307" width="3.5703125" style="1"/>
    <col min="1308" max="1308" width="5.140625" style="1" customWidth="1"/>
    <col min="1309" max="1309" width="3.5703125" style="1"/>
    <col min="1310" max="1310" width="7.28515625" style="1" bestFit="1" customWidth="1"/>
    <col min="1311" max="1313" width="3.5703125" style="1"/>
    <col min="1314" max="1314" width="12.85546875" style="1" customWidth="1"/>
    <col min="1315" max="1543" width="3.5703125" style="1"/>
    <col min="1544" max="1544" width="10.42578125" style="1" customWidth="1"/>
    <col min="1545" max="1547" width="3.5703125" style="1"/>
    <col min="1548" max="1548" width="6.28515625" style="1" customWidth="1"/>
    <col min="1549" max="1555" width="3.5703125" style="1"/>
    <col min="1556" max="1556" width="5.5703125" style="1" customWidth="1"/>
    <col min="1557" max="1559" width="3.5703125" style="1"/>
    <col min="1560" max="1560" width="8.7109375" style="1" customWidth="1"/>
    <col min="1561" max="1563" width="3.5703125" style="1"/>
    <col min="1564" max="1564" width="5.140625" style="1" customWidth="1"/>
    <col min="1565" max="1565" width="3.5703125" style="1"/>
    <col min="1566" max="1566" width="7.28515625" style="1" bestFit="1" customWidth="1"/>
    <col min="1567" max="1569" width="3.5703125" style="1"/>
    <col min="1570" max="1570" width="12.85546875" style="1" customWidth="1"/>
    <col min="1571" max="1799" width="3.5703125" style="1"/>
    <col min="1800" max="1800" width="10.42578125" style="1" customWidth="1"/>
    <col min="1801" max="1803" width="3.5703125" style="1"/>
    <col min="1804" max="1804" width="6.28515625" style="1" customWidth="1"/>
    <col min="1805" max="1811" width="3.5703125" style="1"/>
    <col min="1812" max="1812" width="5.5703125" style="1" customWidth="1"/>
    <col min="1813" max="1815" width="3.5703125" style="1"/>
    <col min="1816" max="1816" width="8.7109375" style="1" customWidth="1"/>
    <col min="1817" max="1819" width="3.5703125" style="1"/>
    <col min="1820" max="1820" width="5.140625" style="1" customWidth="1"/>
    <col min="1821" max="1821" width="3.5703125" style="1"/>
    <col min="1822" max="1822" width="7.28515625" style="1" bestFit="1" customWidth="1"/>
    <col min="1823" max="1825" width="3.5703125" style="1"/>
    <col min="1826" max="1826" width="12.85546875" style="1" customWidth="1"/>
    <col min="1827" max="2055" width="3.5703125" style="1"/>
    <col min="2056" max="2056" width="10.42578125" style="1" customWidth="1"/>
    <col min="2057" max="2059" width="3.5703125" style="1"/>
    <col min="2060" max="2060" width="6.28515625" style="1" customWidth="1"/>
    <col min="2061" max="2067" width="3.5703125" style="1"/>
    <col min="2068" max="2068" width="5.5703125" style="1" customWidth="1"/>
    <col min="2069" max="2071" width="3.5703125" style="1"/>
    <col min="2072" max="2072" width="8.7109375" style="1" customWidth="1"/>
    <col min="2073" max="2075" width="3.5703125" style="1"/>
    <col min="2076" max="2076" width="5.140625" style="1" customWidth="1"/>
    <col min="2077" max="2077" width="3.5703125" style="1"/>
    <col min="2078" max="2078" width="7.28515625" style="1" bestFit="1" customWidth="1"/>
    <col min="2079" max="2081" width="3.5703125" style="1"/>
    <col min="2082" max="2082" width="12.85546875" style="1" customWidth="1"/>
    <col min="2083" max="2311" width="3.5703125" style="1"/>
    <col min="2312" max="2312" width="10.42578125" style="1" customWidth="1"/>
    <col min="2313" max="2315" width="3.5703125" style="1"/>
    <col min="2316" max="2316" width="6.28515625" style="1" customWidth="1"/>
    <col min="2317" max="2323" width="3.5703125" style="1"/>
    <col min="2324" max="2324" width="5.5703125" style="1" customWidth="1"/>
    <col min="2325" max="2327" width="3.5703125" style="1"/>
    <col min="2328" max="2328" width="8.7109375" style="1" customWidth="1"/>
    <col min="2329" max="2331" width="3.5703125" style="1"/>
    <col min="2332" max="2332" width="5.140625" style="1" customWidth="1"/>
    <col min="2333" max="2333" width="3.5703125" style="1"/>
    <col min="2334" max="2334" width="7.28515625" style="1" bestFit="1" customWidth="1"/>
    <col min="2335" max="2337" width="3.5703125" style="1"/>
    <col min="2338" max="2338" width="12.85546875" style="1" customWidth="1"/>
    <col min="2339" max="2567" width="3.5703125" style="1"/>
    <col min="2568" max="2568" width="10.42578125" style="1" customWidth="1"/>
    <col min="2569" max="2571" width="3.5703125" style="1"/>
    <col min="2572" max="2572" width="6.28515625" style="1" customWidth="1"/>
    <col min="2573" max="2579" width="3.5703125" style="1"/>
    <col min="2580" max="2580" width="5.5703125" style="1" customWidth="1"/>
    <col min="2581" max="2583" width="3.5703125" style="1"/>
    <col min="2584" max="2584" width="8.7109375" style="1" customWidth="1"/>
    <col min="2585" max="2587" width="3.5703125" style="1"/>
    <col min="2588" max="2588" width="5.140625" style="1" customWidth="1"/>
    <col min="2589" max="2589" width="3.5703125" style="1"/>
    <col min="2590" max="2590" width="7.28515625" style="1" bestFit="1" customWidth="1"/>
    <col min="2591" max="2593" width="3.5703125" style="1"/>
    <col min="2594" max="2594" width="12.85546875" style="1" customWidth="1"/>
    <col min="2595" max="2823" width="3.5703125" style="1"/>
    <col min="2824" max="2824" width="10.42578125" style="1" customWidth="1"/>
    <col min="2825" max="2827" width="3.5703125" style="1"/>
    <col min="2828" max="2828" width="6.28515625" style="1" customWidth="1"/>
    <col min="2829" max="2835" width="3.5703125" style="1"/>
    <col min="2836" max="2836" width="5.5703125" style="1" customWidth="1"/>
    <col min="2837" max="2839" width="3.5703125" style="1"/>
    <col min="2840" max="2840" width="8.7109375" style="1" customWidth="1"/>
    <col min="2841" max="2843" width="3.5703125" style="1"/>
    <col min="2844" max="2844" width="5.140625" style="1" customWidth="1"/>
    <col min="2845" max="2845" width="3.5703125" style="1"/>
    <col min="2846" max="2846" width="7.28515625" style="1" bestFit="1" customWidth="1"/>
    <col min="2847" max="2849" width="3.5703125" style="1"/>
    <col min="2850" max="2850" width="12.85546875" style="1" customWidth="1"/>
    <col min="2851" max="3079" width="3.5703125" style="1"/>
    <col min="3080" max="3080" width="10.42578125" style="1" customWidth="1"/>
    <col min="3081" max="3083" width="3.5703125" style="1"/>
    <col min="3084" max="3084" width="6.28515625" style="1" customWidth="1"/>
    <col min="3085" max="3091" width="3.5703125" style="1"/>
    <col min="3092" max="3092" width="5.5703125" style="1" customWidth="1"/>
    <col min="3093" max="3095" width="3.5703125" style="1"/>
    <col min="3096" max="3096" width="8.7109375" style="1" customWidth="1"/>
    <col min="3097" max="3099" width="3.5703125" style="1"/>
    <col min="3100" max="3100" width="5.140625" style="1" customWidth="1"/>
    <col min="3101" max="3101" width="3.5703125" style="1"/>
    <col min="3102" max="3102" width="7.28515625" style="1" bestFit="1" customWidth="1"/>
    <col min="3103" max="3105" width="3.5703125" style="1"/>
    <col min="3106" max="3106" width="12.85546875" style="1" customWidth="1"/>
    <col min="3107" max="3335" width="3.5703125" style="1"/>
    <col min="3336" max="3336" width="10.42578125" style="1" customWidth="1"/>
    <col min="3337" max="3339" width="3.5703125" style="1"/>
    <col min="3340" max="3340" width="6.28515625" style="1" customWidth="1"/>
    <col min="3341" max="3347" width="3.5703125" style="1"/>
    <col min="3348" max="3348" width="5.5703125" style="1" customWidth="1"/>
    <col min="3349" max="3351" width="3.5703125" style="1"/>
    <col min="3352" max="3352" width="8.7109375" style="1" customWidth="1"/>
    <col min="3353" max="3355" width="3.5703125" style="1"/>
    <col min="3356" max="3356" width="5.140625" style="1" customWidth="1"/>
    <col min="3357" max="3357" width="3.5703125" style="1"/>
    <col min="3358" max="3358" width="7.28515625" style="1" bestFit="1" customWidth="1"/>
    <col min="3359" max="3361" width="3.5703125" style="1"/>
    <col min="3362" max="3362" width="12.85546875" style="1" customWidth="1"/>
    <col min="3363" max="3591" width="3.5703125" style="1"/>
    <col min="3592" max="3592" width="10.42578125" style="1" customWidth="1"/>
    <col min="3593" max="3595" width="3.5703125" style="1"/>
    <col min="3596" max="3596" width="6.28515625" style="1" customWidth="1"/>
    <col min="3597" max="3603" width="3.5703125" style="1"/>
    <col min="3604" max="3604" width="5.5703125" style="1" customWidth="1"/>
    <col min="3605" max="3607" width="3.5703125" style="1"/>
    <col min="3608" max="3608" width="8.7109375" style="1" customWidth="1"/>
    <col min="3609" max="3611" width="3.5703125" style="1"/>
    <col min="3612" max="3612" width="5.140625" style="1" customWidth="1"/>
    <col min="3613" max="3613" width="3.5703125" style="1"/>
    <col min="3614" max="3614" width="7.28515625" style="1" bestFit="1" customWidth="1"/>
    <col min="3615" max="3617" width="3.5703125" style="1"/>
    <col min="3618" max="3618" width="12.85546875" style="1" customWidth="1"/>
    <col min="3619" max="3847" width="3.5703125" style="1"/>
    <col min="3848" max="3848" width="10.42578125" style="1" customWidth="1"/>
    <col min="3849" max="3851" width="3.5703125" style="1"/>
    <col min="3852" max="3852" width="6.28515625" style="1" customWidth="1"/>
    <col min="3853" max="3859" width="3.5703125" style="1"/>
    <col min="3860" max="3860" width="5.5703125" style="1" customWidth="1"/>
    <col min="3861" max="3863" width="3.5703125" style="1"/>
    <col min="3864" max="3864" width="8.7109375" style="1" customWidth="1"/>
    <col min="3865" max="3867" width="3.5703125" style="1"/>
    <col min="3868" max="3868" width="5.140625" style="1" customWidth="1"/>
    <col min="3869" max="3869" width="3.5703125" style="1"/>
    <col min="3870" max="3870" width="7.28515625" style="1" bestFit="1" customWidth="1"/>
    <col min="3871" max="3873" width="3.5703125" style="1"/>
    <col min="3874" max="3874" width="12.85546875" style="1" customWidth="1"/>
    <col min="3875" max="4103" width="3.5703125" style="1"/>
    <col min="4104" max="4104" width="10.42578125" style="1" customWidth="1"/>
    <col min="4105" max="4107" width="3.5703125" style="1"/>
    <col min="4108" max="4108" width="6.28515625" style="1" customWidth="1"/>
    <col min="4109" max="4115" width="3.5703125" style="1"/>
    <col min="4116" max="4116" width="5.5703125" style="1" customWidth="1"/>
    <col min="4117" max="4119" width="3.5703125" style="1"/>
    <col min="4120" max="4120" width="8.7109375" style="1" customWidth="1"/>
    <col min="4121" max="4123" width="3.5703125" style="1"/>
    <col min="4124" max="4124" width="5.140625" style="1" customWidth="1"/>
    <col min="4125" max="4125" width="3.5703125" style="1"/>
    <col min="4126" max="4126" width="7.28515625" style="1" bestFit="1" customWidth="1"/>
    <col min="4127" max="4129" width="3.5703125" style="1"/>
    <col min="4130" max="4130" width="12.85546875" style="1" customWidth="1"/>
    <col min="4131" max="4359" width="3.5703125" style="1"/>
    <col min="4360" max="4360" width="10.42578125" style="1" customWidth="1"/>
    <col min="4361" max="4363" width="3.5703125" style="1"/>
    <col min="4364" max="4364" width="6.28515625" style="1" customWidth="1"/>
    <col min="4365" max="4371" width="3.5703125" style="1"/>
    <col min="4372" max="4372" width="5.5703125" style="1" customWidth="1"/>
    <col min="4373" max="4375" width="3.5703125" style="1"/>
    <col min="4376" max="4376" width="8.7109375" style="1" customWidth="1"/>
    <col min="4377" max="4379" width="3.5703125" style="1"/>
    <col min="4380" max="4380" width="5.140625" style="1" customWidth="1"/>
    <col min="4381" max="4381" width="3.5703125" style="1"/>
    <col min="4382" max="4382" width="7.28515625" style="1" bestFit="1" customWidth="1"/>
    <col min="4383" max="4385" width="3.5703125" style="1"/>
    <col min="4386" max="4386" width="12.85546875" style="1" customWidth="1"/>
    <col min="4387" max="4615" width="3.5703125" style="1"/>
    <col min="4616" max="4616" width="10.42578125" style="1" customWidth="1"/>
    <col min="4617" max="4619" width="3.5703125" style="1"/>
    <col min="4620" max="4620" width="6.28515625" style="1" customWidth="1"/>
    <col min="4621" max="4627" width="3.5703125" style="1"/>
    <col min="4628" max="4628" width="5.5703125" style="1" customWidth="1"/>
    <col min="4629" max="4631" width="3.5703125" style="1"/>
    <col min="4632" max="4632" width="8.7109375" style="1" customWidth="1"/>
    <col min="4633" max="4635" width="3.5703125" style="1"/>
    <col min="4636" max="4636" width="5.140625" style="1" customWidth="1"/>
    <col min="4637" max="4637" width="3.5703125" style="1"/>
    <col min="4638" max="4638" width="7.28515625" style="1" bestFit="1" customWidth="1"/>
    <col min="4639" max="4641" width="3.5703125" style="1"/>
    <col min="4642" max="4642" width="12.85546875" style="1" customWidth="1"/>
    <col min="4643" max="4871" width="3.5703125" style="1"/>
    <col min="4872" max="4872" width="10.42578125" style="1" customWidth="1"/>
    <col min="4873" max="4875" width="3.5703125" style="1"/>
    <col min="4876" max="4876" width="6.28515625" style="1" customWidth="1"/>
    <col min="4877" max="4883" width="3.5703125" style="1"/>
    <col min="4884" max="4884" width="5.5703125" style="1" customWidth="1"/>
    <col min="4885" max="4887" width="3.5703125" style="1"/>
    <col min="4888" max="4888" width="8.7109375" style="1" customWidth="1"/>
    <col min="4889" max="4891" width="3.5703125" style="1"/>
    <col min="4892" max="4892" width="5.140625" style="1" customWidth="1"/>
    <col min="4893" max="4893" width="3.5703125" style="1"/>
    <col min="4894" max="4894" width="7.28515625" style="1" bestFit="1" customWidth="1"/>
    <col min="4895" max="4897" width="3.5703125" style="1"/>
    <col min="4898" max="4898" width="12.85546875" style="1" customWidth="1"/>
    <col min="4899" max="5127" width="3.5703125" style="1"/>
    <col min="5128" max="5128" width="10.42578125" style="1" customWidth="1"/>
    <col min="5129" max="5131" width="3.5703125" style="1"/>
    <col min="5132" max="5132" width="6.28515625" style="1" customWidth="1"/>
    <col min="5133" max="5139" width="3.5703125" style="1"/>
    <col min="5140" max="5140" width="5.5703125" style="1" customWidth="1"/>
    <col min="5141" max="5143" width="3.5703125" style="1"/>
    <col min="5144" max="5144" width="8.7109375" style="1" customWidth="1"/>
    <col min="5145" max="5147" width="3.5703125" style="1"/>
    <col min="5148" max="5148" width="5.140625" style="1" customWidth="1"/>
    <col min="5149" max="5149" width="3.5703125" style="1"/>
    <col min="5150" max="5150" width="7.28515625" style="1" bestFit="1" customWidth="1"/>
    <col min="5151" max="5153" width="3.5703125" style="1"/>
    <col min="5154" max="5154" width="12.85546875" style="1" customWidth="1"/>
    <col min="5155" max="5383" width="3.5703125" style="1"/>
    <col min="5384" max="5384" width="10.42578125" style="1" customWidth="1"/>
    <col min="5385" max="5387" width="3.5703125" style="1"/>
    <col min="5388" max="5388" width="6.28515625" style="1" customWidth="1"/>
    <col min="5389" max="5395" width="3.5703125" style="1"/>
    <col min="5396" max="5396" width="5.5703125" style="1" customWidth="1"/>
    <col min="5397" max="5399" width="3.5703125" style="1"/>
    <col min="5400" max="5400" width="8.7109375" style="1" customWidth="1"/>
    <col min="5401" max="5403" width="3.5703125" style="1"/>
    <col min="5404" max="5404" width="5.140625" style="1" customWidth="1"/>
    <col min="5405" max="5405" width="3.5703125" style="1"/>
    <col min="5406" max="5406" width="7.28515625" style="1" bestFit="1" customWidth="1"/>
    <col min="5407" max="5409" width="3.5703125" style="1"/>
    <col min="5410" max="5410" width="12.85546875" style="1" customWidth="1"/>
    <col min="5411" max="5639" width="3.5703125" style="1"/>
    <col min="5640" max="5640" width="10.42578125" style="1" customWidth="1"/>
    <col min="5641" max="5643" width="3.5703125" style="1"/>
    <col min="5644" max="5644" width="6.28515625" style="1" customWidth="1"/>
    <col min="5645" max="5651" width="3.5703125" style="1"/>
    <col min="5652" max="5652" width="5.5703125" style="1" customWidth="1"/>
    <col min="5653" max="5655" width="3.5703125" style="1"/>
    <col min="5656" max="5656" width="8.7109375" style="1" customWidth="1"/>
    <col min="5657" max="5659" width="3.5703125" style="1"/>
    <col min="5660" max="5660" width="5.140625" style="1" customWidth="1"/>
    <col min="5661" max="5661" width="3.5703125" style="1"/>
    <col min="5662" max="5662" width="7.28515625" style="1" bestFit="1" customWidth="1"/>
    <col min="5663" max="5665" width="3.5703125" style="1"/>
    <col min="5666" max="5666" width="12.85546875" style="1" customWidth="1"/>
    <col min="5667" max="5895" width="3.5703125" style="1"/>
    <col min="5896" max="5896" width="10.42578125" style="1" customWidth="1"/>
    <col min="5897" max="5899" width="3.5703125" style="1"/>
    <col min="5900" max="5900" width="6.28515625" style="1" customWidth="1"/>
    <col min="5901" max="5907" width="3.5703125" style="1"/>
    <col min="5908" max="5908" width="5.5703125" style="1" customWidth="1"/>
    <col min="5909" max="5911" width="3.5703125" style="1"/>
    <col min="5912" max="5912" width="8.7109375" style="1" customWidth="1"/>
    <col min="5913" max="5915" width="3.5703125" style="1"/>
    <col min="5916" max="5916" width="5.140625" style="1" customWidth="1"/>
    <col min="5917" max="5917" width="3.5703125" style="1"/>
    <col min="5918" max="5918" width="7.28515625" style="1" bestFit="1" customWidth="1"/>
    <col min="5919" max="5921" width="3.5703125" style="1"/>
    <col min="5922" max="5922" width="12.85546875" style="1" customWidth="1"/>
    <col min="5923" max="6151" width="3.5703125" style="1"/>
    <col min="6152" max="6152" width="10.42578125" style="1" customWidth="1"/>
    <col min="6153" max="6155" width="3.5703125" style="1"/>
    <col min="6156" max="6156" width="6.28515625" style="1" customWidth="1"/>
    <col min="6157" max="6163" width="3.5703125" style="1"/>
    <col min="6164" max="6164" width="5.5703125" style="1" customWidth="1"/>
    <col min="6165" max="6167" width="3.5703125" style="1"/>
    <col min="6168" max="6168" width="8.7109375" style="1" customWidth="1"/>
    <col min="6169" max="6171" width="3.5703125" style="1"/>
    <col min="6172" max="6172" width="5.140625" style="1" customWidth="1"/>
    <col min="6173" max="6173" width="3.5703125" style="1"/>
    <col min="6174" max="6174" width="7.28515625" style="1" bestFit="1" customWidth="1"/>
    <col min="6175" max="6177" width="3.5703125" style="1"/>
    <col min="6178" max="6178" width="12.85546875" style="1" customWidth="1"/>
    <col min="6179" max="6407" width="3.5703125" style="1"/>
    <col min="6408" max="6408" width="10.42578125" style="1" customWidth="1"/>
    <col min="6409" max="6411" width="3.5703125" style="1"/>
    <col min="6412" max="6412" width="6.28515625" style="1" customWidth="1"/>
    <col min="6413" max="6419" width="3.5703125" style="1"/>
    <col min="6420" max="6420" width="5.5703125" style="1" customWidth="1"/>
    <col min="6421" max="6423" width="3.5703125" style="1"/>
    <col min="6424" max="6424" width="8.7109375" style="1" customWidth="1"/>
    <col min="6425" max="6427" width="3.5703125" style="1"/>
    <col min="6428" max="6428" width="5.140625" style="1" customWidth="1"/>
    <col min="6429" max="6429" width="3.5703125" style="1"/>
    <col min="6430" max="6430" width="7.28515625" style="1" bestFit="1" customWidth="1"/>
    <col min="6431" max="6433" width="3.5703125" style="1"/>
    <col min="6434" max="6434" width="12.85546875" style="1" customWidth="1"/>
    <col min="6435" max="6663" width="3.5703125" style="1"/>
    <col min="6664" max="6664" width="10.42578125" style="1" customWidth="1"/>
    <col min="6665" max="6667" width="3.5703125" style="1"/>
    <col min="6668" max="6668" width="6.28515625" style="1" customWidth="1"/>
    <col min="6669" max="6675" width="3.5703125" style="1"/>
    <col min="6676" max="6676" width="5.5703125" style="1" customWidth="1"/>
    <col min="6677" max="6679" width="3.5703125" style="1"/>
    <col min="6680" max="6680" width="8.7109375" style="1" customWidth="1"/>
    <col min="6681" max="6683" width="3.5703125" style="1"/>
    <col min="6684" max="6684" width="5.140625" style="1" customWidth="1"/>
    <col min="6685" max="6685" width="3.5703125" style="1"/>
    <col min="6686" max="6686" width="7.28515625" style="1" bestFit="1" customWidth="1"/>
    <col min="6687" max="6689" width="3.5703125" style="1"/>
    <col min="6690" max="6690" width="12.85546875" style="1" customWidth="1"/>
    <col min="6691" max="6919" width="3.5703125" style="1"/>
    <col min="6920" max="6920" width="10.42578125" style="1" customWidth="1"/>
    <col min="6921" max="6923" width="3.5703125" style="1"/>
    <col min="6924" max="6924" width="6.28515625" style="1" customWidth="1"/>
    <col min="6925" max="6931" width="3.5703125" style="1"/>
    <col min="6932" max="6932" width="5.5703125" style="1" customWidth="1"/>
    <col min="6933" max="6935" width="3.5703125" style="1"/>
    <col min="6936" max="6936" width="8.7109375" style="1" customWidth="1"/>
    <col min="6937" max="6939" width="3.5703125" style="1"/>
    <col min="6940" max="6940" width="5.140625" style="1" customWidth="1"/>
    <col min="6941" max="6941" width="3.5703125" style="1"/>
    <col min="6942" max="6942" width="7.28515625" style="1" bestFit="1" customWidth="1"/>
    <col min="6943" max="6945" width="3.5703125" style="1"/>
    <col min="6946" max="6946" width="12.85546875" style="1" customWidth="1"/>
    <col min="6947" max="7175" width="3.5703125" style="1"/>
    <col min="7176" max="7176" width="10.42578125" style="1" customWidth="1"/>
    <col min="7177" max="7179" width="3.5703125" style="1"/>
    <col min="7180" max="7180" width="6.28515625" style="1" customWidth="1"/>
    <col min="7181" max="7187" width="3.5703125" style="1"/>
    <col min="7188" max="7188" width="5.5703125" style="1" customWidth="1"/>
    <col min="7189" max="7191" width="3.5703125" style="1"/>
    <col min="7192" max="7192" width="8.7109375" style="1" customWidth="1"/>
    <col min="7193" max="7195" width="3.5703125" style="1"/>
    <col min="7196" max="7196" width="5.140625" style="1" customWidth="1"/>
    <col min="7197" max="7197" width="3.5703125" style="1"/>
    <col min="7198" max="7198" width="7.28515625" style="1" bestFit="1" customWidth="1"/>
    <col min="7199" max="7201" width="3.5703125" style="1"/>
    <col min="7202" max="7202" width="12.85546875" style="1" customWidth="1"/>
    <col min="7203" max="7431" width="3.5703125" style="1"/>
    <col min="7432" max="7432" width="10.42578125" style="1" customWidth="1"/>
    <col min="7433" max="7435" width="3.5703125" style="1"/>
    <col min="7436" max="7436" width="6.28515625" style="1" customWidth="1"/>
    <col min="7437" max="7443" width="3.5703125" style="1"/>
    <col min="7444" max="7444" width="5.5703125" style="1" customWidth="1"/>
    <col min="7445" max="7447" width="3.5703125" style="1"/>
    <col min="7448" max="7448" width="8.7109375" style="1" customWidth="1"/>
    <col min="7449" max="7451" width="3.5703125" style="1"/>
    <col min="7452" max="7452" width="5.140625" style="1" customWidth="1"/>
    <col min="7453" max="7453" width="3.5703125" style="1"/>
    <col min="7454" max="7454" width="7.28515625" style="1" bestFit="1" customWidth="1"/>
    <col min="7455" max="7457" width="3.5703125" style="1"/>
    <col min="7458" max="7458" width="12.85546875" style="1" customWidth="1"/>
    <col min="7459" max="7687" width="3.5703125" style="1"/>
    <col min="7688" max="7688" width="10.42578125" style="1" customWidth="1"/>
    <col min="7689" max="7691" width="3.5703125" style="1"/>
    <col min="7692" max="7692" width="6.28515625" style="1" customWidth="1"/>
    <col min="7693" max="7699" width="3.5703125" style="1"/>
    <col min="7700" max="7700" width="5.5703125" style="1" customWidth="1"/>
    <col min="7701" max="7703" width="3.5703125" style="1"/>
    <col min="7704" max="7704" width="8.7109375" style="1" customWidth="1"/>
    <col min="7705" max="7707" width="3.5703125" style="1"/>
    <col min="7708" max="7708" width="5.140625" style="1" customWidth="1"/>
    <col min="7709" max="7709" width="3.5703125" style="1"/>
    <col min="7710" max="7710" width="7.28515625" style="1" bestFit="1" customWidth="1"/>
    <col min="7711" max="7713" width="3.5703125" style="1"/>
    <col min="7714" max="7714" width="12.85546875" style="1" customWidth="1"/>
    <col min="7715" max="7943" width="3.5703125" style="1"/>
    <col min="7944" max="7944" width="10.42578125" style="1" customWidth="1"/>
    <col min="7945" max="7947" width="3.5703125" style="1"/>
    <col min="7948" max="7948" width="6.28515625" style="1" customWidth="1"/>
    <col min="7949" max="7955" width="3.5703125" style="1"/>
    <col min="7956" max="7956" width="5.5703125" style="1" customWidth="1"/>
    <col min="7957" max="7959" width="3.5703125" style="1"/>
    <col min="7960" max="7960" width="8.7109375" style="1" customWidth="1"/>
    <col min="7961" max="7963" width="3.5703125" style="1"/>
    <col min="7964" max="7964" width="5.140625" style="1" customWidth="1"/>
    <col min="7965" max="7965" width="3.5703125" style="1"/>
    <col min="7966" max="7966" width="7.28515625" style="1" bestFit="1" customWidth="1"/>
    <col min="7967" max="7969" width="3.5703125" style="1"/>
    <col min="7970" max="7970" width="12.85546875" style="1" customWidth="1"/>
    <col min="7971" max="8199" width="3.5703125" style="1"/>
    <col min="8200" max="8200" width="10.42578125" style="1" customWidth="1"/>
    <col min="8201" max="8203" width="3.5703125" style="1"/>
    <col min="8204" max="8204" width="6.28515625" style="1" customWidth="1"/>
    <col min="8205" max="8211" width="3.5703125" style="1"/>
    <col min="8212" max="8212" width="5.5703125" style="1" customWidth="1"/>
    <col min="8213" max="8215" width="3.5703125" style="1"/>
    <col min="8216" max="8216" width="8.7109375" style="1" customWidth="1"/>
    <col min="8217" max="8219" width="3.5703125" style="1"/>
    <col min="8220" max="8220" width="5.140625" style="1" customWidth="1"/>
    <col min="8221" max="8221" width="3.5703125" style="1"/>
    <col min="8222" max="8222" width="7.28515625" style="1" bestFit="1" customWidth="1"/>
    <col min="8223" max="8225" width="3.5703125" style="1"/>
    <col min="8226" max="8226" width="12.85546875" style="1" customWidth="1"/>
    <col min="8227" max="8455" width="3.5703125" style="1"/>
    <col min="8456" max="8456" width="10.42578125" style="1" customWidth="1"/>
    <col min="8457" max="8459" width="3.5703125" style="1"/>
    <col min="8460" max="8460" width="6.28515625" style="1" customWidth="1"/>
    <col min="8461" max="8467" width="3.5703125" style="1"/>
    <col min="8468" max="8468" width="5.5703125" style="1" customWidth="1"/>
    <col min="8469" max="8471" width="3.5703125" style="1"/>
    <col min="8472" max="8472" width="8.7109375" style="1" customWidth="1"/>
    <col min="8473" max="8475" width="3.5703125" style="1"/>
    <col min="8476" max="8476" width="5.140625" style="1" customWidth="1"/>
    <col min="8477" max="8477" width="3.5703125" style="1"/>
    <col min="8478" max="8478" width="7.28515625" style="1" bestFit="1" customWidth="1"/>
    <col min="8479" max="8481" width="3.5703125" style="1"/>
    <col min="8482" max="8482" width="12.85546875" style="1" customWidth="1"/>
    <col min="8483" max="8711" width="3.5703125" style="1"/>
    <col min="8712" max="8712" width="10.42578125" style="1" customWidth="1"/>
    <col min="8713" max="8715" width="3.5703125" style="1"/>
    <col min="8716" max="8716" width="6.28515625" style="1" customWidth="1"/>
    <col min="8717" max="8723" width="3.5703125" style="1"/>
    <col min="8724" max="8724" width="5.5703125" style="1" customWidth="1"/>
    <col min="8725" max="8727" width="3.5703125" style="1"/>
    <col min="8728" max="8728" width="8.7109375" style="1" customWidth="1"/>
    <col min="8729" max="8731" width="3.5703125" style="1"/>
    <col min="8732" max="8732" width="5.140625" style="1" customWidth="1"/>
    <col min="8733" max="8733" width="3.5703125" style="1"/>
    <col min="8734" max="8734" width="7.28515625" style="1" bestFit="1" customWidth="1"/>
    <col min="8735" max="8737" width="3.5703125" style="1"/>
    <col min="8738" max="8738" width="12.85546875" style="1" customWidth="1"/>
    <col min="8739" max="8967" width="3.5703125" style="1"/>
    <col min="8968" max="8968" width="10.42578125" style="1" customWidth="1"/>
    <col min="8969" max="8971" width="3.5703125" style="1"/>
    <col min="8972" max="8972" width="6.28515625" style="1" customWidth="1"/>
    <col min="8973" max="8979" width="3.5703125" style="1"/>
    <col min="8980" max="8980" width="5.5703125" style="1" customWidth="1"/>
    <col min="8981" max="8983" width="3.5703125" style="1"/>
    <col min="8984" max="8984" width="8.7109375" style="1" customWidth="1"/>
    <col min="8985" max="8987" width="3.5703125" style="1"/>
    <col min="8988" max="8988" width="5.140625" style="1" customWidth="1"/>
    <col min="8989" max="8989" width="3.5703125" style="1"/>
    <col min="8990" max="8990" width="7.28515625" style="1" bestFit="1" customWidth="1"/>
    <col min="8991" max="8993" width="3.5703125" style="1"/>
    <col min="8994" max="8994" width="12.85546875" style="1" customWidth="1"/>
    <col min="8995" max="9223" width="3.5703125" style="1"/>
    <col min="9224" max="9224" width="10.42578125" style="1" customWidth="1"/>
    <col min="9225" max="9227" width="3.5703125" style="1"/>
    <col min="9228" max="9228" width="6.28515625" style="1" customWidth="1"/>
    <col min="9229" max="9235" width="3.5703125" style="1"/>
    <col min="9236" max="9236" width="5.5703125" style="1" customWidth="1"/>
    <col min="9237" max="9239" width="3.5703125" style="1"/>
    <col min="9240" max="9240" width="8.7109375" style="1" customWidth="1"/>
    <col min="9241" max="9243" width="3.5703125" style="1"/>
    <col min="9244" max="9244" width="5.140625" style="1" customWidth="1"/>
    <col min="9245" max="9245" width="3.5703125" style="1"/>
    <col min="9246" max="9246" width="7.28515625" style="1" bestFit="1" customWidth="1"/>
    <col min="9247" max="9249" width="3.5703125" style="1"/>
    <col min="9250" max="9250" width="12.85546875" style="1" customWidth="1"/>
    <col min="9251" max="9479" width="3.5703125" style="1"/>
    <col min="9480" max="9480" width="10.42578125" style="1" customWidth="1"/>
    <col min="9481" max="9483" width="3.5703125" style="1"/>
    <col min="9484" max="9484" width="6.28515625" style="1" customWidth="1"/>
    <col min="9485" max="9491" width="3.5703125" style="1"/>
    <col min="9492" max="9492" width="5.5703125" style="1" customWidth="1"/>
    <col min="9493" max="9495" width="3.5703125" style="1"/>
    <col min="9496" max="9496" width="8.7109375" style="1" customWidth="1"/>
    <col min="9497" max="9499" width="3.5703125" style="1"/>
    <col min="9500" max="9500" width="5.140625" style="1" customWidth="1"/>
    <col min="9501" max="9501" width="3.5703125" style="1"/>
    <col min="9502" max="9502" width="7.28515625" style="1" bestFit="1" customWidth="1"/>
    <col min="9503" max="9505" width="3.5703125" style="1"/>
    <col min="9506" max="9506" width="12.85546875" style="1" customWidth="1"/>
    <col min="9507" max="9735" width="3.5703125" style="1"/>
    <col min="9736" max="9736" width="10.42578125" style="1" customWidth="1"/>
    <col min="9737" max="9739" width="3.5703125" style="1"/>
    <col min="9740" max="9740" width="6.28515625" style="1" customWidth="1"/>
    <col min="9741" max="9747" width="3.5703125" style="1"/>
    <col min="9748" max="9748" width="5.5703125" style="1" customWidth="1"/>
    <col min="9749" max="9751" width="3.5703125" style="1"/>
    <col min="9752" max="9752" width="8.7109375" style="1" customWidth="1"/>
    <col min="9753" max="9755" width="3.5703125" style="1"/>
    <col min="9756" max="9756" width="5.140625" style="1" customWidth="1"/>
    <col min="9757" max="9757" width="3.5703125" style="1"/>
    <col min="9758" max="9758" width="7.28515625" style="1" bestFit="1" customWidth="1"/>
    <col min="9759" max="9761" width="3.5703125" style="1"/>
    <col min="9762" max="9762" width="12.85546875" style="1" customWidth="1"/>
    <col min="9763" max="9991" width="3.5703125" style="1"/>
    <col min="9992" max="9992" width="10.42578125" style="1" customWidth="1"/>
    <col min="9993" max="9995" width="3.5703125" style="1"/>
    <col min="9996" max="9996" width="6.28515625" style="1" customWidth="1"/>
    <col min="9997" max="10003" width="3.5703125" style="1"/>
    <col min="10004" max="10004" width="5.5703125" style="1" customWidth="1"/>
    <col min="10005" max="10007" width="3.5703125" style="1"/>
    <col min="10008" max="10008" width="8.7109375" style="1" customWidth="1"/>
    <col min="10009" max="10011" width="3.5703125" style="1"/>
    <col min="10012" max="10012" width="5.140625" style="1" customWidth="1"/>
    <col min="10013" max="10013" width="3.5703125" style="1"/>
    <col min="10014" max="10014" width="7.28515625" style="1" bestFit="1" customWidth="1"/>
    <col min="10015" max="10017" width="3.5703125" style="1"/>
    <col min="10018" max="10018" width="12.85546875" style="1" customWidth="1"/>
    <col min="10019" max="10247" width="3.5703125" style="1"/>
    <col min="10248" max="10248" width="10.42578125" style="1" customWidth="1"/>
    <col min="10249" max="10251" width="3.5703125" style="1"/>
    <col min="10252" max="10252" width="6.28515625" style="1" customWidth="1"/>
    <col min="10253" max="10259" width="3.5703125" style="1"/>
    <col min="10260" max="10260" width="5.5703125" style="1" customWidth="1"/>
    <col min="10261" max="10263" width="3.5703125" style="1"/>
    <col min="10264" max="10264" width="8.7109375" style="1" customWidth="1"/>
    <col min="10265" max="10267" width="3.5703125" style="1"/>
    <col min="10268" max="10268" width="5.140625" style="1" customWidth="1"/>
    <col min="10269" max="10269" width="3.5703125" style="1"/>
    <col min="10270" max="10270" width="7.28515625" style="1" bestFit="1" customWidth="1"/>
    <col min="10271" max="10273" width="3.5703125" style="1"/>
    <col min="10274" max="10274" width="12.85546875" style="1" customWidth="1"/>
    <col min="10275" max="10503" width="3.5703125" style="1"/>
    <col min="10504" max="10504" width="10.42578125" style="1" customWidth="1"/>
    <col min="10505" max="10507" width="3.5703125" style="1"/>
    <col min="10508" max="10508" width="6.28515625" style="1" customWidth="1"/>
    <col min="10509" max="10515" width="3.5703125" style="1"/>
    <col min="10516" max="10516" width="5.5703125" style="1" customWidth="1"/>
    <col min="10517" max="10519" width="3.5703125" style="1"/>
    <col min="10520" max="10520" width="8.7109375" style="1" customWidth="1"/>
    <col min="10521" max="10523" width="3.5703125" style="1"/>
    <col min="10524" max="10524" width="5.140625" style="1" customWidth="1"/>
    <col min="10525" max="10525" width="3.5703125" style="1"/>
    <col min="10526" max="10526" width="7.28515625" style="1" bestFit="1" customWidth="1"/>
    <col min="10527" max="10529" width="3.5703125" style="1"/>
    <col min="10530" max="10530" width="12.85546875" style="1" customWidth="1"/>
    <col min="10531" max="10759" width="3.5703125" style="1"/>
    <col min="10760" max="10760" width="10.42578125" style="1" customWidth="1"/>
    <col min="10761" max="10763" width="3.5703125" style="1"/>
    <col min="10764" max="10764" width="6.28515625" style="1" customWidth="1"/>
    <col min="10765" max="10771" width="3.5703125" style="1"/>
    <col min="10772" max="10772" width="5.5703125" style="1" customWidth="1"/>
    <col min="10773" max="10775" width="3.5703125" style="1"/>
    <col min="10776" max="10776" width="8.7109375" style="1" customWidth="1"/>
    <col min="10777" max="10779" width="3.5703125" style="1"/>
    <col min="10780" max="10780" width="5.140625" style="1" customWidth="1"/>
    <col min="10781" max="10781" width="3.5703125" style="1"/>
    <col min="10782" max="10782" width="7.28515625" style="1" bestFit="1" customWidth="1"/>
    <col min="10783" max="10785" width="3.5703125" style="1"/>
    <col min="10786" max="10786" width="12.85546875" style="1" customWidth="1"/>
    <col min="10787" max="11015" width="3.5703125" style="1"/>
    <col min="11016" max="11016" width="10.42578125" style="1" customWidth="1"/>
    <col min="11017" max="11019" width="3.5703125" style="1"/>
    <col min="11020" max="11020" width="6.28515625" style="1" customWidth="1"/>
    <col min="11021" max="11027" width="3.5703125" style="1"/>
    <col min="11028" max="11028" width="5.5703125" style="1" customWidth="1"/>
    <col min="11029" max="11031" width="3.5703125" style="1"/>
    <col min="11032" max="11032" width="8.7109375" style="1" customWidth="1"/>
    <col min="11033" max="11035" width="3.5703125" style="1"/>
    <col min="11036" max="11036" width="5.140625" style="1" customWidth="1"/>
    <col min="11037" max="11037" width="3.5703125" style="1"/>
    <col min="11038" max="11038" width="7.28515625" style="1" bestFit="1" customWidth="1"/>
    <col min="11039" max="11041" width="3.5703125" style="1"/>
    <col min="11042" max="11042" width="12.85546875" style="1" customWidth="1"/>
    <col min="11043" max="11271" width="3.5703125" style="1"/>
    <col min="11272" max="11272" width="10.42578125" style="1" customWidth="1"/>
    <col min="11273" max="11275" width="3.5703125" style="1"/>
    <col min="11276" max="11276" width="6.28515625" style="1" customWidth="1"/>
    <col min="11277" max="11283" width="3.5703125" style="1"/>
    <col min="11284" max="11284" width="5.5703125" style="1" customWidth="1"/>
    <col min="11285" max="11287" width="3.5703125" style="1"/>
    <col min="11288" max="11288" width="8.7109375" style="1" customWidth="1"/>
    <col min="11289" max="11291" width="3.5703125" style="1"/>
    <col min="11292" max="11292" width="5.140625" style="1" customWidth="1"/>
    <col min="11293" max="11293" width="3.5703125" style="1"/>
    <col min="11294" max="11294" width="7.28515625" style="1" bestFit="1" customWidth="1"/>
    <col min="11295" max="11297" width="3.5703125" style="1"/>
    <col min="11298" max="11298" width="12.85546875" style="1" customWidth="1"/>
    <col min="11299" max="11527" width="3.5703125" style="1"/>
    <col min="11528" max="11528" width="10.42578125" style="1" customWidth="1"/>
    <col min="11529" max="11531" width="3.5703125" style="1"/>
    <col min="11532" max="11532" width="6.28515625" style="1" customWidth="1"/>
    <col min="11533" max="11539" width="3.5703125" style="1"/>
    <col min="11540" max="11540" width="5.5703125" style="1" customWidth="1"/>
    <col min="11541" max="11543" width="3.5703125" style="1"/>
    <col min="11544" max="11544" width="8.7109375" style="1" customWidth="1"/>
    <col min="11545" max="11547" width="3.5703125" style="1"/>
    <col min="11548" max="11548" width="5.140625" style="1" customWidth="1"/>
    <col min="11549" max="11549" width="3.5703125" style="1"/>
    <col min="11550" max="11550" width="7.28515625" style="1" bestFit="1" customWidth="1"/>
    <col min="11551" max="11553" width="3.5703125" style="1"/>
    <col min="11554" max="11554" width="12.85546875" style="1" customWidth="1"/>
    <col min="11555" max="11783" width="3.5703125" style="1"/>
    <col min="11784" max="11784" width="10.42578125" style="1" customWidth="1"/>
    <col min="11785" max="11787" width="3.5703125" style="1"/>
    <col min="11788" max="11788" width="6.28515625" style="1" customWidth="1"/>
    <col min="11789" max="11795" width="3.5703125" style="1"/>
    <col min="11796" max="11796" width="5.5703125" style="1" customWidth="1"/>
    <col min="11797" max="11799" width="3.5703125" style="1"/>
    <col min="11800" max="11800" width="8.7109375" style="1" customWidth="1"/>
    <col min="11801" max="11803" width="3.5703125" style="1"/>
    <col min="11804" max="11804" width="5.140625" style="1" customWidth="1"/>
    <col min="11805" max="11805" width="3.5703125" style="1"/>
    <col min="11806" max="11806" width="7.28515625" style="1" bestFit="1" customWidth="1"/>
    <col min="11807" max="11809" width="3.5703125" style="1"/>
    <col min="11810" max="11810" width="12.85546875" style="1" customWidth="1"/>
    <col min="11811" max="12039" width="3.5703125" style="1"/>
    <col min="12040" max="12040" width="10.42578125" style="1" customWidth="1"/>
    <col min="12041" max="12043" width="3.5703125" style="1"/>
    <col min="12044" max="12044" width="6.28515625" style="1" customWidth="1"/>
    <col min="12045" max="12051" width="3.5703125" style="1"/>
    <col min="12052" max="12052" width="5.5703125" style="1" customWidth="1"/>
    <col min="12053" max="12055" width="3.5703125" style="1"/>
    <col min="12056" max="12056" width="8.7109375" style="1" customWidth="1"/>
    <col min="12057" max="12059" width="3.5703125" style="1"/>
    <col min="12060" max="12060" width="5.140625" style="1" customWidth="1"/>
    <col min="12061" max="12061" width="3.5703125" style="1"/>
    <col min="12062" max="12062" width="7.28515625" style="1" bestFit="1" customWidth="1"/>
    <col min="12063" max="12065" width="3.5703125" style="1"/>
    <col min="12066" max="12066" width="12.85546875" style="1" customWidth="1"/>
    <col min="12067" max="12295" width="3.5703125" style="1"/>
    <col min="12296" max="12296" width="10.42578125" style="1" customWidth="1"/>
    <col min="12297" max="12299" width="3.5703125" style="1"/>
    <col min="12300" max="12300" width="6.28515625" style="1" customWidth="1"/>
    <col min="12301" max="12307" width="3.5703125" style="1"/>
    <col min="12308" max="12308" width="5.5703125" style="1" customWidth="1"/>
    <col min="12309" max="12311" width="3.5703125" style="1"/>
    <col min="12312" max="12312" width="8.7109375" style="1" customWidth="1"/>
    <col min="12313" max="12315" width="3.5703125" style="1"/>
    <col min="12316" max="12316" width="5.140625" style="1" customWidth="1"/>
    <col min="12317" max="12317" width="3.5703125" style="1"/>
    <col min="12318" max="12318" width="7.28515625" style="1" bestFit="1" customWidth="1"/>
    <col min="12319" max="12321" width="3.5703125" style="1"/>
    <col min="12322" max="12322" width="12.85546875" style="1" customWidth="1"/>
    <col min="12323" max="12551" width="3.5703125" style="1"/>
    <col min="12552" max="12552" width="10.42578125" style="1" customWidth="1"/>
    <col min="12553" max="12555" width="3.5703125" style="1"/>
    <col min="12556" max="12556" width="6.28515625" style="1" customWidth="1"/>
    <col min="12557" max="12563" width="3.5703125" style="1"/>
    <col min="12564" max="12564" width="5.5703125" style="1" customWidth="1"/>
    <col min="12565" max="12567" width="3.5703125" style="1"/>
    <col min="12568" max="12568" width="8.7109375" style="1" customWidth="1"/>
    <col min="12569" max="12571" width="3.5703125" style="1"/>
    <col min="12572" max="12572" width="5.140625" style="1" customWidth="1"/>
    <col min="12573" max="12573" width="3.5703125" style="1"/>
    <col min="12574" max="12574" width="7.28515625" style="1" bestFit="1" customWidth="1"/>
    <col min="12575" max="12577" width="3.5703125" style="1"/>
    <col min="12578" max="12578" width="12.85546875" style="1" customWidth="1"/>
    <col min="12579" max="12807" width="3.5703125" style="1"/>
    <col min="12808" max="12808" width="10.42578125" style="1" customWidth="1"/>
    <col min="12809" max="12811" width="3.5703125" style="1"/>
    <col min="12812" max="12812" width="6.28515625" style="1" customWidth="1"/>
    <col min="12813" max="12819" width="3.5703125" style="1"/>
    <col min="12820" max="12820" width="5.5703125" style="1" customWidth="1"/>
    <col min="12821" max="12823" width="3.5703125" style="1"/>
    <col min="12824" max="12824" width="8.7109375" style="1" customWidth="1"/>
    <col min="12825" max="12827" width="3.5703125" style="1"/>
    <col min="12828" max="12828" width="5.140625" style="1" customWidth="1"/>
    <col min="12829" max="12829" width="3.5703125" style="1"/>
    <col min="12830" max="12830" width="7.28515625" style="1" bestFit="1" customWidth="1"/>
    <col min="12831" max="12833" width="3.5703125" style="1"/>
    <col min="12834" max="12834" width="12.85546875" style="1" customWidth="1"/>
    <col min="12835" max="13063" width="3.5703125" style="1"/>
    <col min="13064" max="13064" width="10.42578125" style="1" customWidth="1"/>
    <col min="13065" max="13067" width="3.5703125" style="1"/>
    <col min="13068" max="13068" width="6.28515625" style="1" customWidth="1"/>
    <col min="13069" max="13075" width="3.5703125" style="1"/>
    <col min="13076" max="13076" width="5.5703125" style="1" customWidth="1"/>
    <col min="13077" max="13079" width="3.5703125" style="1"/>
    <col min="13080" max="13080" width="8.7109375" style="1" customWidth="1"/>
    <col min="13081" max="13083" width="3.5703125" style="1"/>
    <col min="13084" max="13084" width="5.140625" style="1" customWidth="1"/>
    <col min="13085" max="13085" width="3.5703125" style="1"/>
    <col min="13086" max="13086" width="7.28515625" style="1" bestFit="1" customWidth="1"/>
    <col min="13087" max="13089" width="3.5703125" style="1"/>
    <col min="13090" max="13090" width="12.85546875" style="1" customWidth="1"/>
    <col min="13091" max="13319" width="3.5703125" style="1"/>
    <col min="13320" max="13320" width="10.42578125" style="1" customWidth="1"/>
    <col min="13321" max="13323" width="3.5703125" style="1"/>
    <col min="13324" max="13324" width="6.28515625" style="1" customWidth="1"/>
    <col min="13325" max="13331" width="3.5703125" style="1"/>
    <col min="13332" max="13332" width="5.5703125" style="1" customWidth="1"/>
    <col min="13333" max="13335" width="3.5703125" style="1"/>
    <col min="13336" max="13336" width="8.7109375" style="1" customWidth="1"/>
    <col min="13337" max="13339" width="3.5703125" style="1"/>
    <col min="13340" max="13340" width="5.140625" style="1" customWidth="1"/>
    <col min="13341" max="13341" width="3.5703125" style="1"/>
    <col min="13342" max="13342" width="7.28515625" style="1" bestFit="1" customWidth="1"/>
    <col min="13343" max="13345" width="3.5703125" style="1"/>
    <col min="13346" max="13346" width="12.85546875" style="1" customWidth="1"/>
    <col min="13347" max="13575" width="3.5703125" style="1"/>
    <col min="13576" max="13576" width="10.42578125" style="1" customWidth="1"/>
    <col min="13577" max="13579" width="3.5703125" style="1"/>
    <col min="13580" max="13580" width="6.28515625" style="1" customWidth="1"/>
    <col min="13581" max="13587" width="3.5703125" style="1"/>
    <col min="13588" max="13588" width="5.5703125" style="1" customWidth="1"/>
    <col min="13589" max="13591" width="3.5703125" style="1"/>
    <col min="13592" max="13592" width="8.7109375" style="1" customWidth="1"/>
    <col min="13593" max="13595" width="3.5703125" style="1"/>
    <col min="13596" max="13596" width="5.140625" style="1" customWidth="1"/>
    <col min="13597" max="13597" width="3.5703125" style="1"/>
    <col min="13598" max="13598" width="7.28515625" style="1" bestFit="1" customWidth="1"/>
    <col min="13599" max="13601" width="3.5703125" style="1"/>
    <col min="13602" max="13602" width="12.85546875" style="1" customWidth="1"/>
    <col min="13603" max="13831" width="3.5703125" style="1"/>
    <col min="13832" max="13832" width="10.42578125" style="1" customWidth="1"/>
    <col min="13833" max="13835" width="3.5703125" style="1"/>
    <col min="13836" max="13836" width="6.28515625" style="1" customWidth="1"/>
    <col min="13837" max="13843" width="3.5703125" style="1"/>
    <col min="13844" max="13844" width="5.5703125" style="1" customWidth="1"/>
    <col min="13845" max="13847" width="3.5703125" style="1"/>
    <col min="13848" max="13848" width="8.7109375" style="1" customWidth="1"/>
    <col min="13849" max="13851" width="3.5703125" style="1"/>
    <col min="13852" max="13852" width="5.140625" style="1" customWidth="1"/>
    <col min="13853" max="13853" width="3.5703125" style="1"/>
    <col min="13854" max="13854" width="7.28515625" style="1" bestFit="1" customWidth="1"/>
    <col min="13855" max="13857" width="3.5703125" style="1"/>
    <col min="13858" max="13858" width="12.85546875" style="1" customWidth="1"/>
    <col min="13859" max="14087" width="3.5703125" style="1"/>
    <col min="14088" max="14088" width="10.42578125" style="1" customWidth="1"/>
    <col min="14089" max="14091" width="3.5703125" style="1"/>
    <col min="14092" max="14092" width="6.28515625" style="1" customWidth="1"/>
    <col min="14093" max="14099" width="3.5703125" style="1"/>
    <col min="14100" max="14100" width="5.5703125" style="1" customWidth="1"/>
    <col min="14101" max="14103" width="3.5703125" style="1"/>
    <col min="14104" max="14104" width="8.7109375" style="1" customWidth="1"/>
    <col min="14105" max="14107" width="3.5703125" style="1"/>
    <col min="14108" max="14108" width="5.140625" style="1" customWidth="1"/>
    <col min="14109" max="14109" width="3.5703125" style="1"/>
    <col min="14110" max="14110" width="7.28515625" style="1" bestFit="1" customWidth="1"/>
    <col min="14111" max="14113" width="3.5703125" style="1"/>
    <col min="14114" max="14114" width="12.85546875" style="1" customWidth="1"/>
    <col min="14115" max="14343" width="3.5703125" style="1"/>
    <col min="14344" max="14344" width="10.42578125" style="1" customWidth="1"/>
    <col min="14345" max="14347" width="3.5703125" style="1"/>
    <col min="14348" max="14348" width="6.28515625" style="1" customWidth="1"/>
    <col min="14349" max="14355" width="3.5703125" style="1"/>
    <col min="14356" max="14356" width="5.5703125" style="1" customWidth="1"/>
    <col min="14357" max="14359" width="3.5703125" style="1"/>
    <col min="14360" max="14360" width="8.7109375" style="1" customWidth="1"/>
    <col min="14361" max="14363" width="3.5703125" style="1"/>
    <col min="14364" max="14364" width="5.140625" style="1" customWidth="1"/>
    <col min="14365" max="14365" width="3.5703125" style="1"/>
    <col min="14366" max="14366" width="7.28515625" style="1" bestFit="1" customWidth="1"/>
    <col min="14367" max="14369" width="3.5703125" style="1"/>
    <col min="14370" max="14370" width="12.85546875" style="1" customWidth="1"/>
    <col min="14371" max="14599" width="3.5703125" style="1"/>
    <col min="14600" max="14600" width="10.42578125" style="1" customWidth="1"/>
    <col min="14601" max="14603" width="3.5703125" style="1"/>
    <col min="14604" max="14604" width="6.28515625" style="1" customWidth="1"/>
    <col min="14605" max="14611" width="3.5703125" style="1"/>
    <col min="14612" max="14612" width="5.5703125" style="1" customWidth="1"/>
    <col min="14613" max="14615" width="3.5703125" style="1"/>
    <col min="14616" max="14616" width="8.7109375" style="1" customWidth="1"/>
    <col min="14617" max="14619" width="3.5703125" style="1"/>
    <col min="14620" max="14620" width="5.140625" style="1" customWidth="1"/>
    <col min="14621" max="14621" width="3.5703125" style="1"/>
    <col min="14622" max="14622" width="7.28515625" style="1" bestFit="1" customWidth="1"/>
    <col min="14623" max="14625" width="3.5703125" style="1"/>
    <col min="14626" max="14626" width="12.85546875" style="1" customWidth="1"/>
    <col min="14627" max="14855" width="3.5703125" style="1"/>
    <col min="14856" max="14856" width="10.42578125" style="1" customWidth="1"/>
    <col min="14857" max="14859" width="3.5703125" style="1"/>
    <col min="14860" max="14860" width="6.28515625" style="1" customWidth="1"/>
    <col min="14861" max="14867" width="3.5703125" style="1"/>
    <col min="14868" max="14868" width="5.5703125" style="1" customWidth="1"/>
    <col min="14869" max="14871" width="3.5703125" style="1"/>
    <col min="14872" max="14872" width="8.7109375" style="1" customWidth="1"/>
    <col min="14873" max="14875" width="3.5703125" style="1"/>
    <col min="14876" max="14876" width="5.140625" style="1" customWidth="1"/>
    <col min="14877" max="14877" width="3.5703125" style="1"/>
    <col min="14878" max="14878" width="7.28515625" style="1" bestFit="1" customWidth="1"/>
    <col min="14879" max="14881" width="3.5703125" style="1"/>
    <col min="14882" max="14882" width="12.85546875" style="1" customWidth="1"/>
    <col min="14883" max="15111" width="3.5703125" style="1"/>
    <col min="15112" max="15112" width="10.42578125" style="1" customWidth="1"/>
    <col min="15113" max="15115" width="3.5703125" style="1"/>
    <col min="15116" max="15116" width="6.28515625" style="1" customWidth="1"/>
    <col min="15117" max="15123" width="3.5703125" style="1"/>
    <col min="15124" max="15124" width="5.5703125" style="1" customWidth="1"/>
    <col min="15125" max="15127" width="3.5703125" style="1"/>
    <col min="15128" max="15128" width="8.7109375" style="1" customWidth="1"/>
    <col min="15129" max="15131" width="3.5703125" style="1"/>
    <col min="15132" max="15132" width="5.140625" style="1" customWidth="1"/>
    <col min="15133" max="15133" width="3.5703125" style="1"/>
    <col min="15134" max="15134" width="7.28515625" style="1" bestFit="1" customWidth="1"/>
    <col min="15135" max="15137" width="3.5703125" style="1"/>
    <col min="15138" max="15138" width="12.85546875" style="1" customWidth="1"/>
    <col min="15139" max="15367" width="3.5703125" style="1"/>
    <col min="15368" max="15368" width="10.42578125" style="1" customWidth="1"/>
    <col min="15369" max="15371" width="3.5703125" style="1"/>
    <col min="15372" max="15372" width="6.28515625" style="1" customWidth="1"/>
    <col min="15373" max="15379" width="3.5703125" style="1"/>
    <col min="15380" max="15380" width="5.5703125" style="1" customWidth="1"/>
    <col min="15381" max="15383" width="3.5703125" style="1"/>
    <col min="15384" max="15384" width="8.7109375" style="1" customWidth="1"/>
    <col min="15385" max="15387" width="3.5703125" style="1"/>
    <col min="15388" max="15388" width="5.140625" style="1" customWidth="1"/>
    <col min="15389" max="15389" width="3.5703125" style="1"/>
    <col min="15390" max="15390" width="7.28515625" style="1" bestFit="1" customWidth="1"/>
    <col min="15391" max="15393" width="3.5703125" style="1"/>
    <col min="15394" max="15394" width="12.85546875" style="1" customWidth="1"/>
    <col min="15395" max="15623" width="3.5703125" style="1"/>
    <col min="15624" max="15624" width="10.42578125" style="1" customWidth="1"/>
    <col min="15625" max="15627" width="3.5703125" style="1"/>
    <col min="15628" max="15628" width="6.28515625" style="1" customWidth="1"/>
    <col min="15629" max="15635" width="3.5703125" style="1"/>
    <col min="15636" max="15636" width="5.5703125" style="1" customWidth="1"/>
    <col min="15637" max="15639" width="3.5703125" style="1"/>
    <col min="15640" max="15640" width="8.7109375" style="1" customWidth="1"/>
    <col min="15641" max="15643" width="3.5703125" style="1"/>
    <col min="15644" max="15644" width="5.140625" style="1" customWidth="1"/>
    <col min="15645" max="15645" width="3.5703125" style="1"/>
    <col min="15646" max="15646" width="7.28515625" style="1" bestFit="1" customWidth="1"/>
    <col min="15647" max="15649" width="3.5703125" style="1"/>
    <col min="15650" max="15650" width="12.85546875" style="1" customWidth="1"/>
    <col min="15651" max="15879" width="3.5703125" style="1"/>
    <col min="15880" max="15880" width="10.42578125" style="1" customWidth="1"/>
    <col min="15881" max="15883" width="3.5703125" style="1"/>
    <col min="15884" max="15884" width="6.28515625" style="1" customWidth="1"/>
    <col min="15885" max="15891" width="3.5703125" style="1"/>
    <col min="15892" max="15892" width="5.5703125" style="1" customWidth="1"/>
    <col min="15893" max="15895" width="3.5703125" style="1"/>
    <col min="15896" max="15896" width="8.7109375" style="1" customWidth="1"/>
    <col min="15897" max="15899" width="3.5703125" style="1"/>
    <col min="15900" max="15900" width="5.140625" style="1" customWidth="1"/>
    <col min="15901" max="15901" width="3.5703125" style="1"/>
    <col min="15902" max="15902" width="7.28515625" style="1" bestFit="1" customWidth="1"/>
    <col min="15903" max="15905" width="3.5703125" style="1"/>
    <col min="15906" max="15906" width="12.85546875" style="1" customWidth="1"/>
    <col min="15907" max="16135" width="3.5703125" style="1"/>
    <col min="16136" max="16136" width="10.42578125" style="1" customWidth="1"/>
    <col min="16137" max="16139" width="3.5703125" style="1"/>
    <col min="16140" max="16140" width="6.28515625" style="1" customWidth="1"/>
    <col min="16141" max="16147" width="3.5703125" style="1"/>
    <col min="16148" max="16148" width="5.5703125" style="1" customWidth="1"/>
    <col min="16149" max="16151" width="3.5703125" style="1"/>
    <col min="16152" max="16152" width="8.7109375" style="1" customWidth="1"/>
    <col min="16153" max="16155" width="3.5703125" style="1"/>
    <col min="16156" max="16156" width="5.140625" style="1" customWidth="1"/>
    <col min="16157" max="16157" width="3.5703125" style="1"/>
    <col min="16158" max="16158" width="7.28515625" style="1" bestFit="1" customWidth="1"/>
    <col min="16159" max="16161" width="3.5703125" style="1"/>
    <col min="16162" max="16162" width="12.85546875" style="1" customWidth="1"/>
    <col min="16163" max="16384" width="3.5703125" style="1"/>
  </cols>
  <sheetData>
    <row r="1" spans="1:30" ht="25.5" x14ac:dyDescent="0.35">
      <c r="A1" s="159" t="s">
        <v>0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59"/>
      <c r="R1" s="159"/>
      <c r="S1" s="159"/>
      <c r="T1" s="159"/>
      <c r="U1" s="159"/>
      <c r="V1" s="159"/>
      <c r="W1" s="159"/>
      <c r="X1" s="159"/>
      <c r="Y1" s="159"/>
      <c r="Z1" s="159"/>
      <c r="AA1" s="159"/>
      <c r="AB1" s="159"/>
      <c r="AC1" s="159"/>
      <c r="AD1" s="159"/>
    </row>
    <row r="2" spans="1:30" ht="26.25" x14ac:dyDescent="0.4">
      <c r="A2" s="160"/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  <c r="Z2" s="160"/>
      <c r="AA2" s="160"/>
      <c r="AB2" s="160"/>
      <c r="AC2" s="160"/>
      <c r="AD2" s="160"/>
    </row>
    <row r="3" spans="1:30" ht="15.95" customHeight="1" x14ac:dyDescent="0.25">
      <c r="A3" s="161"/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1"/>
      <c r="X3" s="161"/>
      <c r="Y3" s="161"/>
      <c r="Z3" s="161"/>
      <c r="AA3" s="161"/>
      <c r="AB3" s="161"/>
      <c r="AC3" s="161"/>
      <c r="AD3" s="161"/>
    </row>
    <row r="4" spans="1:30" ht="15.95" customHeight="1" x14ac:dyDescent="0.2">
      <c r="A4" s="162" t="s">
        <v>1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2"/>
      <c r="AB4" s="162"/>
      <c r="AC4" s="162"/>
      <c r="AD4" s="162"/>
    </row>
    <row r="5" spans="1:30" ht="15.95" customHeight="1" x14ac:dyDescent="0.2">
      <c r="A5" s="163" t="s">
        <v>215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163"/>
      <c r="V5" s="163"/>
      <c r="W5" s="163"/>
      <c r="X5" s="163"/>
      <c r="Y5" s="163"/>
      <c r="Z5" s="163"/>
      <c r="AA5" s="163"/>
      <c r="AB5" s="163"/>
      <c r="AC5" s="163"/>
      <c r="AD5" s="163"/>
    </row>
    <row r="6" spans="1:30" ht="15.95" customHeight="1" x14ac:dyDescent="0.2"/>
    <row r="7" spans="1:30" s="25" customFormat="1" ht="15.95" customHeight="1" x14ac:dyDescent="0.2">
      <c r="A7" s="21" t="s">
        <v>3</v>
      </c>
      <c r="B7" s="22"/>
      <c r="C7" s="23"/>
      <c r="D7" s="24"/>
      <c r="E7" s="22"/>
      <c r="F7" s="23"/>
      <c r="G7" s="24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166" t="s">
        <v>4</v>
      </c>
      <c r="X7" s="167"/>
      <c r="Y7" s="168"/>
      <c r="Z7" s="166" t="s">
        <v>5</v>
      </c>
      <c r="AA7" s="167"/>
      <c r="AB7" s="167"/>
      <c r="AC7" s="167"/>
      <c r="AD7" s="167"/>
    </row>
    <row r="8" spans="1:30" ht="15.95" customHeight="1" x14ac:dyDescent="0.2">
      <c r="A8" s="26" t="s">
        <v>6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171" t="s">
        <v>7</v>
      </c>
      <c r="X8" s="172"/>
      <c r="Y8" s="173"/>
      <c r="Z8" s="174">
        <v>1</v>
      </c>
      <c r="AA8" s="175"/>
      <c r="AB8" s="175"/>
      <c r="AC8" s="175"/>
      <c r="AD8" s="175"/>
    </row>
    <row r="9" spans="1:30" s="25" customFormat="1" ht="15.95" customHeight="1" x14ac:dyDescent="0.2">
      <c r="A9" s="21" t="s">
        <v>116</v>
      </c>
      <c r="B9" s="22"/>
      <c r="C9" s="23"/>
      <c r="D9" s="24"/>
      <c r="E9" s="22"/>
      <c r="F9" s="23"/>
      <c r="G9" s="24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7" t="s">
        <v>117</v>
      </c>
      <c r="T9" s="21"/>
      <c r="U9" s="22"/>
      <c r="V9" s="22"/>
      <c r="W9" s="260" t="s">
        <v>118</v>
      </c>
      <c r="X9" s="261"/>
      <c r="Y9" s="262"/>
      <c r="Z9" s="260" t="s">
        <v>119</v>
      </c>
      <c r="AA9" s="261"/>
      <c r="AB9" s="261"/>
      <c r="AC9" s="261"/>
      <c r="AD9" s="261"/>
    </row>
    <row r="10" spans="1:30" ht="15.95" customHeight="1" x14ac:dyDescent="0.2">
      <c r="A10" s="28" t="s">
        <v>47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63"/>
      <c r="T10" s="264"/>
      <c r="U10" s="264"/>
      <c r="V10" s="265"/>
      <c r="W10" s="263">
        <v>1</v>
      </c>
      <c r="X10" s="264"/>
      <c r="Y10" s="265"/>
      <c r="Z10" s="266">
        <v>20</v>
      </c>
      <c r="AA10" s="267"/>
      <c r="AB10" s="267"/>
      <c r="AC10" s="267"/>
      <c r="AD10" s="267"/>
    </row>
    <row r="11" spans="1:30" ht="15.95" customHeight="1" x14ac:dyDescent="0.2">
      <c r="A11" s="268"/>
      <c r="B11" s="268"/>
      <c r="C11" s="268"/>
      <c r="D11" s="268"/>
      <c r="E11" s="268"/>
      <c r="F11" s="268"/>
      <c r="G11" s="268"/>
      <c r="H11" s="268"/>
      <c r="I11" s="268"/>
      <c r="J11" s="268"/>
      <c r="K11" s="268"/>
      <c r="L11" s="268"/>
      <c r="M11" s="268"/>
      <c r="N11" s="268"/>
      <c r="O11" s="268"/>
      <c r="P11" s="268"/>
      <c r="Q11" s="268"/>
      <c r="R11" s="268"/>
      <c r="S11" s="268"/>
      <c r="X11" s="269"/>
      <c r="Y11" s="269"/>
      <c r="Z11" s="269"/>
    </row>
    <row r="12" spans="1:30" ht="15.95" customHeight="1" x14ac:dyDescent="0.2">
      <c r="A12" s="3" t="s">
        <v>120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259"/>
      <c r="U12" s="259"/>
      <c r="V12" s="259"/>
      <c r="W12" s="4"/>
      <c r="X12" s="4"/>
      <c r="Y12" s="4"/>
      <c r="Z12" s="4"/>
      <c r="AA12" s="4"/>
      <c r="AB12" s="4"/>
      <c r="AC12" s="4"/>
      <c r="AD12" s="4"/>
    </row>
    <row r="13" spans="1:30" ht="15.95" customHeight="1" x14ac:dyDescent="0.2">
      <c r="A13" s="3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</row>
    <row r="14" spans="1:30" ht="15.95" customHeight="1" x14ac:dyDescent="0.2">
      <c r="A14" s="3"/>
      <c r="B14" s="3" t="s">
        <v>121</v>
      </c>
      <c r="C14" s="4"/>
      <c r="K14" s="198"/>
      <c r="L14" s="198"/>
      <c r="M14" s="198"/>
      <c r="N14" s="198"/>
      <c r="O14" s="198" t="s">
        <v>122</v>
      </c>
      <c r="P14" s="198"/>
      <c r="Q14" s="198"/>
      <c r="R14" s="198"/>
      <c r="S14" s="198" t="s">
        <v>123</v>
      </c>
      <c r="T14" s="198"/>
      <c r="U14" s="198"/>
      <c r="V14" s="198"/>
      <c r="W14" s="198" t="s">
        <v>124</v>
      </c>
      <c r="X14" s="198"/>
      <c r="Y14" s="198"/>
      <c r="Z14" s="198"/>
      <c r="AA14" s="198" t="s">
        <v>125</v>
      </c>
      <c r="AB14" s="198"/>
      <c r="AC14" s="198"/>
      <c r="AD14" s="198"/>
    </row>
    <row r="15" spans="1:30" ht="15.95" customHeight="1" x14ac:dyDescent="0.2">
      <c r="A15" s="4"/>
      <c r="B15" s="130" t="s">
        <v>9</v>
      </c>
      <c r="C15" s="131"/>
      <c r="D15" s="136" t="s">
        <v>126</v>
      </c>
      <c r="E15" s="130"/>
      <c r="F15" s="130"/>
      <c r="G15" s="130"/>
      <c r="H15" s="130"/>
      <c r="I15" s="130"/>
      <c r="J15" s="131"/>
      <c r="K15" s="136" t="s">
        <v>127</v>
      </c>
      <c r="L15" s="130"/>
      <c r="M15" s="130"/>
      <c r="N15" s="131"/>
      <c r="O15" s="114" t="s">
        <v>128</v>
      </c>
      <c r="P15" s="115"/>
      <c r="Q15" s="115"/>
      <c r="R15" s="116"/>
      <c r="S15" s="114" t="s">
        <v>56</v>
      </c>
      <c r="T15" s="115"/>
      <c r="U15" s="115"/>
      <c r="V15" s="116"/>
      <c r="W15" s="136" t="s">
        <v>216</v>
      </c>
      <c r="X15" s="130"/>
      <c r="Y15" s="130"/>
      <c r="Z15" s="131"/>
      <c r="AA15" s="114" t="s">
        <v>130</v>
      </c>
      <c r="AB15" s="115"/>
      <c r="AC15" s="115"/>
      <c r="AD15" s="115"/>
    </row>
    <row r="16" spans="1:30" ht="15.95" customHeight="1" x14ac:dyDescent="0.2">
      <c r="A16" s="4"/>
      <c r="B16" s="132"/>
      <c r="C16" s="133"/>
      <c r="D16" s="137"/>
      <c r="E16" s="132"/>
      <c r="F16" s="132"/>
      <c r="G16" s="132"/>
      <c r="H16" s="132"/>
      <c r="I16" s="132"/>
      <c r="J16" s="133"/>
      <c r="K16" s="137"/>
      <c r="L16" s="132"/>
      <c r="M16" s="132"/>
      <c r="N16" s="133"/>
      <c r="O16" s="117" t="s">
        <v>131</v>
      </c>
      <c r="P16" s="118"/>
      <c r="Q16" s="118"/>
      <c r="R16" s="119"/>
      <c r="S16" s="117" t="s">
        <v>217</v>
      </c>
      <c r="T16" s="118"/>
      <c r="U16" s="118"/>
      <c r="V16" s="119"/>
      <c r="W16" s="137"/>
      <c r="X16" s="132"/>
      <c r="Y16" s="132"/>
      <c r="Z16" s="133"/>
      <c r="AA16" s="117" t="s">
        <v>133</v>
      </c>
      <c r="AB16" s="118"/>
      <c r="AC16" s="118"/>
      <c r="AD16" s="118"/>
    </row>
    <row r="17" spans="1:30" ht="32.1" customHeight="1" x14ac:dyDescent="0.2">
      <c r="A17" s="4"/>
      <c r="B17" s="120" t="s">
        <v>134</v>
      </c>
      <c r="C17" s="121"/>
      <c r="D17" s="210" t="str">
        <f>A10</f>
        <v>Roçadeira</v>
      </c>
      <c r="E17" s="211"/>
      <c r="F17" s="211"/>
      <c r="G17" s="211"/>
      <c r="H17" s="211"/>
      <c r="I17" s="211"/>
      <c r="J17" s="212"/>
      <c r="K17" s="146" t="s">
        <v>218</v>
      </c>
      <c r="L17" s="120"/>
      <c r="M17" s="120"/>
      <c r="N17" s="121"/>
      <c r="O17" s="256"/>
      <c r="P17" s="257"/>
      <c r="Q17" s="257"/>
      <c r="R17" s="258"/>
      <c r="S17" s="216"/>
      <c r="T17" s="217"/>
      <c r="U17" s="217"/>
      <c r="V17" s="218"/>
      <c r="W17" s="153"/>
      <c r="X17" s="154"/>
      <c r="Y17" s="154"/>
      <c r="Z17" s="197"/>
      <c r="AA17" s="182"/>
      <c r="AB17" s="183"/>
      <c r="AC17" s="183"/>
      <c r="AD17" s="183"/>
    </row>
    <row r="18" spans="1:30" ht="15.95" customHeight="1" x14ac:dyDescent="0.2">
      <c r="A18" s="4"/>
      <c r="B18" s="4"/>
      <c r="C18" s="4"/>
    </row>
    <row r="19" spans="1:30" ht="15.95" customHeight="1" x14ac:dyDescent="0.2">
      <c r="A19" s="3"/>
      <c r="B19" s="3" t="s">
        <v>136</v>
      </c>
      <c r="C19" s="4"/>
      <c r="K19" s="198"/>
      <c r="L19" s="198"/>
      <c r="M19" s="198"/>
      <c r="N19" s="198"/>
      <c r="O19" s="198" t="s">
        <v>122</v>
      </c>
      <c r="P19" s="198"/>
      <c r="Q19" s="198"/>
      <c r="R19" s="198"/>
      <c r="S19" s="198" t="s">
        <v>123</v>
      </c>
      <c r="T19" s="198"/>
      <c r="U19" s="198"/>
      <c r="V19" s="198"/>
      <c r="W19" s="198" t="s">
        <v>124</v>
      </c>
      <c r="X19" s="198"/>
      <c r="Y19" s="198"/>
      <c r="Z19" s="198"/>
      <c r="AA19" s="198" t="s">
        <v>125</v>
      </c>
      <c r="AB19" s="198"/>
      <c r="AC19" s="198"/>
      <c r="AD19" s="198"/>
    </row>
    <row r="20" spans="1:30" ht="15.95" customHeight="1" x14ac:dyDescent="0.2">
      <c r="A20" s="4"/>
      <c r="B20" s="130" t="s">
        <v>9</v>
      </c>
      <c r="C20" s="131"/>
      <c r="D20" s="136" t="s">
        <v>126</v>
      </c>
      <c r="E20" s="130"/>
      <c r="F20" s="130"/>
      <c r="G20" s="130"/>
      <c r="H20" s="130"/>
      <c r="I20" s="130"/>
      <c r="J20" s="131"/>
      <c r="K20" s="136" t="s">
        <v>137</v>
      </c>
      <c r="L20" s="130"/>
      <c r="M20" s="130"/>
      <c r="N20" s="131"/>
      <c r="O20" s="114" t="s">
        <v>128</v>
      </c>
      <c r="P20" s="115"/>
      <c r="Q20" s="115"/>
      <c r="R20" s="116"/>
      <c r="S20" s="114" t="s">
        <v>56</v>
      </c>
      <c r="T20" s="115"/>
      <c r="U20" s="115"/>
      <c r="V20" s="116"/>
      <c r="W20" s="114" t="s">
        <v>138</v>
      </c>
      <c r="X20" s="115"/>
      <c r="Y20" s="115"/>
      <c r="Z20" s="116"/>
      <c r="AA20" s="114" t="s">
        <v>130</v>
      </c>
      <c r="AB20" s="115"/>
      <c r="AC20" s="115"/>
      <c r="AD20" s="115"/>
    </row>
    <row r="21" spans="1:30" ht="15.95" customHeight="1" x14ac:dyDescent="0.2">
      <c r="A21" s="4"/>
      <c r="B21" s="132"/>
      <c r="C21" s="133"/>
      <c r="D21" s="137"/>
      <c r="E21" s="132"/>
      <c r="F21" s="132"/>
      <c r="G21" s="132"/>
      <c r="H21" s="132"/>
      <c r="I21" s="132"/>
      <c r="J21" s="133"/>
      <c r="K21" s="137"/>
      <c r="L21" s="132"/>
      <c r="M21" s="132"/>
      <c r="N21" s="133"/>
      <c r="O21" s="117" t="s">
        <v>131</v>
      </c>
      <c r="P21" s="118"/>
      <c r="Q21" s="118"/>
      <c r="R21" s="119"/>
      <c r="S21" s="117" t="s">
        <v>139</v>
      </c>
      <c r="T21" s="118"/>
      <c r="U21" s="118"/>
      <c r="V21" s="119"/>
      <c r="W21" s="117" t="s">
        <v>140</v>
      </c>
      <c r="X21" s="118"/>
      <c r="Y21" s="118"/>
      <c r="Z21" s="119"/>
      <c r="AA21" s="117" t="s">
        <v>133</v>
      </c>
      <c r="AB21" s="118"/>
      <c r="AC21" s="118"/>
      <c r="AD21" s="118"/>
    </row>
    <row r="22" spans="1:30" ht="15.95" customHeight="1" x14ac:dyDescent="0.2">
      <c r="A22" s="4"/>
      <c r="B22" s="86" t="s">
        <v>141</v>
      </c>
      <c r="C22" s="87"/>
      <c r="D22" s="226" t="str">
        <f>D17</f>
        <v>Roçadeira</v>
      </c>
      <c r="E22" s="227"/>
      <c r="F22" s="227"/>
      <c r="G22" s="227"/>
      <c r="H22" s="227"/>
      <c r="I22" s="227"/>
      <c r="J22" s="228"/>
      <c r="K22" s="146" t="s">
        <v>219</v>
      </c>
      <c r="L22" s="120"/>
      <c r="M22" s="120"/>
      <c r="N22" s="121"/>
      <c r="O22" s="128"/>
      <c r="P22" s="129"/>
      <c r="Q22" s="129"/>
      <c r="R22" s="241"/>
      <c r="S22" s="245"/>
      <c r="T22" s="246"/>
      <c r="U22" s="246"/>
      <c r="V22" s="247"/>
      <c r="W22" s="153"/>
      <c r="X22" s="154"/>
      <c r="Y22" s="154"/>
      <c r="Z22" s="197"/>
      <c r="AA22" s="125"/>
      <c r="AB22" s="126"/>
      <c r="AC22" s="126"/>
      <c r="AD22" s="126"/>
    </row>
    <row r="23" spans="1:30" ht="15.95" customHeight="1" x14ac:dyDescent="0.2">
      <c r="A23" s="4"/>
      <c r="B23" s="88"/>
      <c r="C23" s="89"/>
      <c r="D23" s="229"/>
      <c r="E23" s="230"/>
      <c r="F23" s="230"/>
      <c r="G23" s="230"/>
      <c r="H23" s="230"/>
      <c r="I23" s="230"/>
      <c r="J23" s="231"/>
      <c r="K23" s="146" t="s">
        <v>146</v>
      </c>
      <c r="L23" s="120"/>
      <c r="M23" s="120"/>
      <c r="N23" s="121"/>
      <c r="O23" s="128"/>
      <c r="P23" s="129"/>
      <c r="Q23" s="129"/>
      <c r="R23" s="241"/>
      <c r="S23" s="253"/>
      <c r="T23" s="254"/>
      <c r="U23" s="254"/>
      <c r="V23" s="255"/>
      <c r="W23" s="153"/>
      <c r="X23" s="154"/>
      <c r="Y23" s="154"/>
      <c r="Z23" s="197"/>
      <c r="AA23" s="125"/>
      <c r="AB23" s="126"/>
      <c r="AC23" s="126"/>
      <c r="AD23" s="126"/>
    </row>
    <row r="24" spans="1:30" ht="15.95" customHeight="1" x14ac:dyDescent="0.2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5"/>
      <c r="O24" s="232"/>
      <c r="P24" s="233"/>
      <c r="Q24" s="233"/>
      <c r="R24" s="234"/>
      <c r="S24" s="235"/>
      <c r="T24" s="236"/>
      <c r="U24" s="236"/>
      <c r="V24" s="237"/>
      <c r="W24" s="150"/>
      <c r="X24" s="151"/>
      <c r="Y24" s="151"/>
      <c r="Z24" s="152"/>
      <c r="AA24" s="182"/>
      <c r="AB24" s="183"/>
      <c r="AC24" s="183"/>
      <c r="AD24" s="183"/>
    </row>
    <row r="25" spans="1:30" ht="15.95" customHeight="1" x14ac:dyDescent="0.2">
      <c r="A25" s="4"/>
      <c r="B25" s="4"/>
      <c r="C25" s="4"/>
    </row>
    <row r="26" spans="1:30" ht="15.95" customHeight="1" x14ac:dyDescent="0.2">
      <c r="A26" s="3"/>
      <c r="B26" s="209" t="s">
        <v>147</v>
      </c>
      <c r="C26" s="209"/>
      <c r="D26" s="209"/>
      <c r="E26" s="209"/>
      <c r="F26" s="209"/>
      <c r="G26" s="209"/>
      <c r="H26" s="209"/>
      <c r="I26" s="209"/>
      <c r="J26" s="209"/>
      <c r="K26" s="209"/>
      <c r="L26" s="209"/>
      <c r="M26" s="209"/>
      <c r="N26" s="209"/>
      <c r="O26" s="198" t="s">
        <v>122</v>
      </c>
      <c r="P26" s="198"/>
      <c r="Q26" s="198"/>
      <c r="R26" s="198"/>
      <c r="S26" s="198" t="s">
        <v>123</v>
      </c>
      <c r="T26" s="198"/>
      <c r="U26" s="198"/>
      <c r="V26" s="198"/>
      <c r="W26" s="198" t="s">
        <v>148</v>
      </c>
      <c r="X26" s="198"/>
      <c r="Y26" s="198"/>
      <c r="Z26" s="198"/>
      <c r="AA26" s="198" t="s">
        <v>149</v>
      </c>
      <c r="AB26" s="198"/>
      <c r="AC26" s="198"/>
      <c r="AD26" s="198"/>
    </row>
    <row r="27" spans="1:30" ht="15.95" customHeight="1" x14ac:dyDescent="0.2">
      <c r="A27" s="4"/>
      <c r="B27" s="130" t="s">
        <v>9</v>
      </c>
      <c r="C27" s="131"/>
      <c r="D27" s="136" t="s">
        <v>126</v>
      </c>
      <c r="E27" s="130"/>
      <c r="F27" s="130"/>
      <c r="G27" s="130"/>
      <c r="H27" s="130"/>
      <c r="I27" s="130"/>
      <c r="J27" s="131"/>
      <c r="K27" s="114" t="s">
        <v>150</v>
      </c>
      <c r="L27" s="115"/>
      <c r="M27" s="115"/>
      <c r="N27" s="116"/>
      <c r="O27" s="114" t="s">
        <v>128</v>
      </c>
      <c r="P27" s="115"/>
      <c r="Q27" s="115"/>
      <c r="R27" s="116"/>
      <c r="S27" s="114" t="s">
        <v>151</v>
      </c>
      <c r="T27" s="115"/>
      <c r="U27" s="115"/>
      <c r="V27" s="116"/>
      <c r="W27" s="114" t="s">
        <v>130</v>
      </c>
      <c r="X27" s="115"/>
      <c r="Y27" s="115"/>
      <c r="Z27" s="116"/>
      <c r="AA27" s="114" t="s">
        <v>152</v>
      </c>
      <c r="AB27" s="115"/>
      <c r="AC27" s="115"/>
      <c r="AD27" s="115"/>
    </row>
    <row r="28" spans="1:30" ht="15.95" customHeight="1" x14ac:dyDescent="0.2">
      <c r="A28" s="4"/>
      <c r="B28" s="132"/>
      <c r="C28" s="133"/>
      <c r="D28" s="137"/>
      <c r="E28" s="132"/>
      <c r="F28" s="132"/>
      <c r="G28" s="132"/>
      <c r="H28" s="132"/>
      <c r="I28" s="132"/>
      <c r="J28" s="133"/>
      <c r="K28" s="117" t="s">
        <v>153</v>
      </c>
      <c r="L28" s="118"/>
      <c r="M28" s="118"/>
      <c r="N28" s="119"/>
      <c r="O28" s="117" t="s">
        <v>131</v>
      </c>
      <c r="P28" s="118"/>
      <c r="Q28" s="118"/>
      <c r="R28" s="119"/>
      <c r="S28" s="117" t="s">
        <v>154</v>
      </c>
      <c r="T28" s="118"/>
      <c r="U28" s="118"/>
      <c r="V28" s="119"/>
      <c r="W28" s="117" t="s">
        <v>133</v>
      </c>
      <c r="X28" s="118"/>
      <c r="Y28" s="118"/>
      <c r="Z28" s="119"/>
      <c r="AA28" s="117" t="s">
        <v>155</v>
      </c>
      <c r="AB28" s="118"/>
      <c r="AC28" s="118"/>
      <c r="AD28" s="118"/>
    </row>
    <row r="29" spans="1:30" ht="15.95" customHeight="1" x14ac:dyDescent="0.2">
      <c r="A29" s="4"/>
      <c r="B29" s="86" t="s">
        <v>156</v>
      </c>
      <c r="C29" s="87"/>
      <c r="D29" s="226" t="str">
        <f>D22</f>
        <v>Roçadeira</v>
      </c>
      <c r="E29" s="227"/>
      <c r="F29" s="227"/>
      <c r="G29" s="227"/>
      <c r="H29" s="227"/>
      <c r="I29" s="227"/>
      <c r="J29" s="228"/>
      <c r="K29" s="146"/>
      <c r="L29" s="120"/>
      <c r="M29" s="120"/>
      <c r="N29" s="121"/>
      <c r="O29" s="223"/>
      <c r="P29" s="224"/>
      <c r="Q29" s="224"/>
      <c r="R29" s="225"/>
      <c r="S29" s="142"/>
      <c r="T29" s="143"/>
      <c r="U29" s="143"/>
      <c r="V29" s="155"/>
      <c r="W29" s="125"/>
      <c r="X29" s="126"/>
      <c r="Y29" s="126"/>
      <c r="Z29" s="127"/>
      <c r="AA29" s="219"/>
      <c r="AB29" s="220"/>
      <c r="AC29" s="220"/>
      <c r="AD29" s="220"/>
    </row>
    <row r="30" spans="1:30" ht="15.95" customHeight="1" x14ac:dyDescent="0.2">
      <c r="A30" s="4"/>
      <c r="B30" s="88"/>
      <c r="C30" s="89"/>
      <c r="D30" s="229"/>
      <c r="E30" s="230"/>
      <c r="F30" s="230"/>
      <c r="G30" s="230"/>
      <c r="H30" s="230"/>
      <c r="I30" s="230"/>
      <c r="J30" s="231"/>
      <c r="K30" s="146"/>
      <c r="L30" s="120"/>
      <c r="M30" s="120"/>
      <c r="N30" s="121"/>
      <c r="O30" s="223"/>
      <c r="P30" s="224"/>
      <c r="Q30" s="224"/>
      <c r="R30" s="225"/>
      <c r="S30" s="142"/>
      <c r="T30" s="143"/>
      <c r="U30" s="143"/>
      <c r="V30" s="155"/>
      <c r="W30" s="125"/>
      <c r="X30" s="126"/>
      <c r="Y30" s="126"/>
      <c r="Z30" s="127"/>
      <c r="AA30" s="221"/>
      <c r="AB30" s="222"/>
      <c r="AC30" s="222"/>
      <c r="AD30" s="222"/>
    </row>
    <row r="31" spans="1:30" ht="15.95" customHeight="1" x14ac:dyDescent="0.2">
      <c r="A31" s="4"/>
      <c r="K31" s="193" t="s">
        <v>159</v>
      </c>
      <c r="L31" s="193"/>
      <c r="M31" s="193"/>
      <c r="N31" s="193"/>
      <c r="O31" s="193" t="s">
        <v>160</v>
      </c>
      <c r="P31" s="193"/>
      <c r="Q31" s="193"/>
      <c r="R31" s="193"/>
      <c r="S31" s="193" t="s">
        <v>161</v>
      </c>
      <c r="T31" s="193"/>
      <c r="U31" s="193"/>
      <c r="V31" s="193"/>
      <c r="W31" s="193" t="s">
        <v>162</v>
      </c>
      <c r="X31" s="193"/>
      <c r="Y31" s="193"/>
      <c r="Z31" s="193"/>
      <c r="AA31" s="193" t="s">
        <v>163</v>
      </c>
      <c r="AB31" s="193"/>
      <c r="AC31" s="193"/>
      <c r="AD31" s="193"/>
    </row>
    <row r="32" spans="1:30" ht="15.95" customHeight="1" x14ac:dyDescent="0.2">
      <c r="A32" s="4"/>
      <c r="K32" s="114" t="s">
        <v>152</v>
      </c>
      <c r="L32" s="115"/>
      <c r="M32" s="115"/>
      <c r="N32" s="116"/>
      <c r="O32" s="114" t="s">
        <v>164</v>
      </c>
      <c r="P32" s="115"/>
      <c r="Q32" s="115"/>
      <c r="R32" s="116"/>
      <c r="S32" s="114" t="s">
        <v>165</v>
      </c>
      <c r="T32" s="115"/>
      <c r="U32" s="115"/>
      <c r="V32" s="116"/>
      <c r="W32" s="114" t="s">
        <v>129</v>
      </c>
      <c r="X32" s="115"/>
      <c r="Y32" s="115"/>
      <c r="Z32" s="116"/>
      <c r="AA32" s="114" t="s">
        <v>130</v>
      </c>
      <c r="AB32" s="115"/>
      <c r="AC32" s="115"/>
      <c r="AD32" s="115"/>
    </row>
    <row r="33" spans="1:30" ht="15.95" customHeight="1" x14ac:dyDescent="0.2">
      <c r="A33" s="4"/>
      <c r="K33" s="117" t="s">
        <v>155</v>
      </c>
      <c r="L33" s="118"/>
      <c r="M33" s="118"/>
      <c r="N33" s="119"/>
      <c r="O33" s="117" t="s">
        <v>155</v>
      </c>
      <c r="P33" s="118"/>
      <c r="Q33" s="118"/>
      <c r="R33" s="119"/>
      <c r="S33" s="117" t="s">
        <v>155</v>
      </c>
      <c r="T33" s="118"/>
      <c r="U33" s="118"/>
      <c r="V33" s="119"/>
      <c r="W33" s="117" t="s">
        <v>166</v>
      </c>
      <c r="X33" s="118"/>
      <c r="Y33" s="118"/>
      <c r="Z33" s="119"/>
      <c r="AA33" s="117" t="s">
        <v>133</v>
      </c>
      <c r="AB33" s="118"/>
      <c r="AC33" s="118"/>
      <c r="AD33" s="118"/>
    </row>
    <row r="34" spans="1:30" ht="15.95" customHeight="1" x14ac:dyDescent="0.2">
      <c r="A34" s="4"/>
      <c r="J34" s="5"/>
      <c r="K34" s="125"/>
      <c r="L34" s="126"/>
      <c r="M34" s="126"/>
      <c r="N34" s="127"/>
      <c r="O34" s="153"/>
      <c r="P34" s="154"/>
      <c r="Q34" s="154"/>
      <c r="R34" s="197"/>
      <c r="S34" s="216"/>
      <c r="T34" s="217"/>
      <c r="U34" s="217"/>
      <c r="V34" s="218"/>
      <c r="W34" s="153"/>
      <c r="X34" s="154"/>
      <c r="Y34" s="154"/>
      <c r="Z34" s="197"/>
      <c r="AA34" s="182"/>
      <c r="AB34" s="183"/>
      <c r="AC34" s="183"/>
      <c r="AD34" s="183"/>
    </row>
    <row r="35" spans="1:30" ht="15.95" customHeight="1" x14ac:dyDescent="0.2">
      <c r="A35" s="4"/>
    </row>
    <row r="36" spans="1:30" ht="15.95" customHeight="1" x14ac:dyDescent="0.2">
      <c r="A36" s="3"/>
      <c r="B36" s="3" t="s">
        <v>167</v>
      </c>
      <c r="C36" s="4"/>
      <c r="K36" s="30"/>
      <c r="L36" s="30"/>
      <c r="M36" s="31" t="s">
        <v>122</v>
      </c>
      <c r="N36" s="30"/>
      <c r="O36" s="198" t="s">
        <v>123</v>
      </c>
      <c r="P36" s="198"/>
      <c r="Q36" s="198"/>
      <c r="R36" s="198"/>
      <c r="S36" s="198" t="s">
        <v>124</v>
      </c>
      <c r="T36" s="198"/>
      <c r="U36" s="198"/>
      <c r="V36" s="198"/>
      <c r="W36" s="198" t="s">
        <v>159</v>
      </c>
      <c r="X36" s="198"/>
      <c r="Y36" s="198"/>
      <c r="Z36" s="198"/>
      <c r="AA36" s="198" t="s">
        <v>168</v>
      </c>
      <c r="AB36" s="198"/>
      <c r="AC36" s="198"/>
      <c r="AD36" s="198"/>
    </row>
    <row r="37" spans="1:30" ht="15.95" customHeight="1" x14ac:dyDescent="0.2">
      <c r="A37" s="4"/>
      <c r="B37" s="130" t="s">
        <v>9</v>
      </c>
      <c r="C37" s="131"/>
      <c r="D37" s="136" t="s">
        <v>126</v>
      </c>
      <c r="E37" s="130"/>
      <c r="F37" s="130"/>
      <c r="G37" s="130"/>
      <c r="H37" s="130"/>
      <c r="I37" s="130"/>
      <c r="J37" s="131"/>
      <c r="K37" s="114" t="s">
        <v>169</v>
      </c>
      <c r="L37" s="115"/>
      <c r="M37" s="115"/>
      <c r="N37" s="116"/>
      <c r="O37" s="114" t="s">
        <v>170</v>
      </c>
      <c r="P37" s="115"/>
      <c r="Q37" s="115"/>
      <c r="R37" s="116"/>
      <c r="S37" s="114" t="s">
        <v>171</v>
      </c>
      <c r="T37" s="115"/>
      <c r="U37" s="115"/>
      <c r="V37" s="116"/>
      <c r="W37" s="114" t="s">
        <v>33</v>
      </c>
      <c r="X37" s="115"/>
      <c r="Y37" s="115"/>
      <c r="Z37" s="116"/>
      <c r="AA37" s="114" t="s">
        <v>130</v>
      </c>
      <c r="AB37" s="115"/>
      <c r="AC37" s="115"/>
      <c r="AD37" s="115"/>
    </row>
    <row r="38" spans="1:30" ht="15.95" customHeight="1" x14ac:dyDescent="0.2">
      <c r="A38" s="4"/>
      <c r="B38" s="132"/>
      <c r="C38" s="133"/>
      <c r="D38" s="137"/>
      <c r="E38" s="132"/>
      <c r="F38" s="132"/>
      <c r="G38" s="132"/>
      <c r="H38" s="132"/>
      <c r="I38" s="132"/>
      <c r="J38" s="133"/>
      <c r="K38" s="117" t="s">
        <v>172</v>
      </c>
      <c r="L38" s="118"/>
      <c r="M38" s="118"/>
      <c r="N38" s="119"/>
      <c r="O38" s="117" t="s">
        <v>173</v>
      </c>
      <c r="P38" s="118"/>
      <c r="Q38" s="118"/>
      <c r="R38" s="119"/>
      <c r="S38" s="117" t="s">
        <v>174</v>
      </c>
      <c r="T38" s="118"/>
      <c r="U38" s="118"/>
      <c r="V38" s="119"/>
      <c r="W38" s="117" t="s">
        <v>175</v>
      </c>
      <c r="X38" s="118"/>
      <c r="Y38" s="118"/>
      <c r="Z38" s="119"/>
      <c r="AA38" s="117" t="s">
        <v>133</v>
      </c>
      <c r="AB38" s="118"/>
      <c r="AC38" s="118"/>
      <c r="AD38" s="118"/>
    </row>
    <row r="39" spans="1:30" ht="32.1" customHeight="1" x14ac:dyDescent="0.2">
      <c r="A39" s="4"/>
      <c r="B39" s="120" t="s">
        <v>176</v>
      </c>
      <c r="C39" s="121"/>
      <c r="D39" s="210" t="str">
        <f>D29</f>
        <v>Roçadeira</v>
      </c>
      <c r="E39" s="211"/>
      <c r="F39" s="211"/>
      <c r="G39" s="211"/>
      <c r="H39" s="211"/>
      <c r="I39" s="211"/>
      <c r="J39" s="212"/>
      <c r="K39" s="153"/>
      <c r="L39" s="154"/>
      <c r="M39" s="154"/>
      <c r="N39" s="197"/>
      <c r="O39" s="213"/>
      <c r="P39" s="214"/>
      <c r="Q39" s="214"/>
      <c r="R39" s="215"/>
      <c r="S39" s="146"/>
      <c r="T39" s="120"/>
      <c r="U39" s="120"/>
      <c r="V39" s="121"/>
      <c r="W39" s="153"/>
      <c r="X39" s="154"/>
      <c r="Y39" s="154"/>
      <c r="Z39" s="197"/>
      <c r="AA39" s="182"/>
      <c r="AB39" s="183"/>
      <c r="AC39" s="183"/>
      <c r="AD39" s="183"/>
    </row>
    <row r="40" spans="1:30" ht="15.95" customHeight="1" x14ac:dyDescent="0.2">
      <c r="AA40" s="176"/>
      <c r="AB40" s="270"/>
      <c r="AC40" s="270"/>
      <c r="AD40" s="270"/>
    </row>
    <row r="41" spans="1:30" ht="15.95" customHeight="1" x14ac:dyDescent="0.2">
      <c r="A41" s="3"/>
      <c r="B41" s="209" t="s">
        <v>177</v>
      </c>
      <c r="C41" s="209"/>
      <c r="D41" s="209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198" t="s">
        <v>122</v>
      </c>
      <c r="P41" s="198"/>
      <c r="Q41" s="198"/>
      <c r="R41" s="198"/>
      <c r="S41" s="198" t="s">
        <v>123</v>
      </c>
      <c r="T41" s="198"/>
      <c r="U41" s="198"/>
      <c r="V41" s="198"/>
      <c r="W41" s="198" t="s">
        <v>124</v>
      </c>
      <c r="X41" s="198"/>
      <c r="Y41" s="198"/>
      <c r="Z41" s="198"/>
      <c r="AA41" s="198" t="s">
        <v>178</v>
      </c>
      <c r="AB41" s="198"/>
      <c r="AC41" s="198"/>
      <c r="AD41" s="198"/>
    </row>
    <row r="42" spans="1:30" ht="15.95" customHeight="1" x14ac:dyDescent="0.2">
      <c r="A42" s="4"/>
      <c r="B42" s="130" t="s">
        <v>9</v>
      </c>
      <c r="C42" s="131"/>
      <c r="D42" s="136" t="s">
        <v>126</v>
      </c>
      <c r="E42" s="130"/>
      <c r="F42" s="130"/>
      <c r="G42" s="130"/>
      <c r="H42" s="130"/>
      <c r="I42" s="130"/>
      <c r="J42" s="130"/>
      <c r="K42" s="130"/>
      <c r="L42" s="130"/>
      <c r="M42" s="130"/>
      <c r="N42" s="131"/>
      <c r="O42" s="114" t="s">
        <v>179</v>
      </c>
      <c r="P42" s="115"/>
      <c r="Q42" s="115"/>
      <c r="R42" s="116"/>
      <c r="S42" s="114" t="s">
        <v>33</v>
      </c>
      <c r="T42" s="115"/>
      <c r="U42" s="115"/>
      <c r="V42" s="116"/>
      <c r="W42" s="136" t="s">
        <v>180</v>
      </c>
      <c r="X42" s="130"/>
      <c r="Y42" s="130"/>
      <c r="Z42" s="131"/>
      <c r="AA42" s="114" t="s">
        <v>130</v>
      </c>
      <c r="AB42" s="115"/>
      <c r="AC42" s="115"/>
      <c r="AD42" s="115"/>
    </row>
    <row r="43" spans="1:30" ht="15.95" customHeight="1" x14ac:dyDescent="0.2">
      <c r="A43" s="4"/>
      <c r="B43" s="132"/>
      <c r="C43" s="133"/>
      <c r="D43" s="137"/>
      <c r="E43" s="132"/>
      <c r="F43" s="132"/>
      <c r="G43" s="132"/>
      <c r="H43" s="132"/>
      <c r="I43" s="132"/>
      <c r="J43" s="132"/>
      <c r="K43" s="132"/>
      <c r="L43" s="132"/>
      <c r="M43" s="132"/>
      <c r="N43" s="133"/>
      <c r="O43" s="117" t="s">
        <v>181</v>
      </c>
      <c r="P43" s="118"/>
      <c r="Q43" s="118"/>
      <c r="R43" s="119"/>
      <c r="S43" s="117" t="s">
        <v>175</v>
      </c>
      <c r="T43" s="118"/>
      <c r="U43" s="118"/>
      <c r="V43" s="119"/>
      <c r="W43" s="137"/>
      <c r="X43" s="132"/>
      <c r="Y43" s="132"/>
      <c r="Z43" s="133"/>
      <c r="AA43" s="117" t="s">
        <v>133</v>
      </c>
      <c r="AB43" s="118"/>
      <c r="AC43" s="118"/>
      <c r="AD43" s="118"/>
    </row>
    <row r="44" spans="1:30" ht="15.95" customHeight="1" x14ac:dyDescent="0.2">
      <c r="A44" s="4"/>
      <c r="B44" s="120" t="s">
        <v>182</v>
      </c>
      <c r="C44" s="121"/>
      <c r="D44" s="146" t="str">
        <f>D39</f>
        <v>Roçadeira</v>
      </c>
      <c r="E44" s="120"/>
      <c r="F44" s="120"/>
      <c r="G44" s="120"/>
      <c r="H44" s="120"/>
      <c r="I44" s="120"/>
      <c r="J44" s="120"/>
      <c r="K44" s="120"/>
      <c r="L44" s="120"/>
      <c r="M44" s="120"/>
      <c r="N44" s="121"/>
      <c r="O44" s="125"/>
      <c r="P44" s="126"/>
      <c r="Q44" s="126"/>
      <c r="R44" s="127"/>
      <c r="S44" s="153"/>
      <c r="T44" s="154"/>
      <c r="U44" s="154"/>
      <c r="V44" s="197"/>
      <c r="W44" s="150"/>
      <c r="X44" s="151"/>
      <c r="Y44" s="151"/>
      <c r="Z44" s="152"/>
      <c r="AA44" s="182"/>
      <c r="AB44" s="183"/>
      <c r="AC44" s="183"/>
      <c r="AD44" s="183"/>
    </row>
    <row r="45" spans="1:30" ht="15.95" customHeight="1" x14ac:dyDescent="0.2">
      <c r="O45" s="208">
        <v>4690</v>
      </c>
      <c r="P45" s="208"/>
      <c r="Q45" s="208"/>
      <c r="R45" s="208"/>
    </row>
    <row r="46" spans="1:30" ht="15.95" customHeight="1" x14ac:dyDescent="0.2">
      <c r="A46" s="3" t="s">
        <v>183</v>
      </c>
    </row>
    <row r="47" spans="1:30" ht="15.95" customHeight="1" x14ac:dyDescent="0.25">
      <c r="A47" s="3"/>
      <c r="B47" s="3" t="s">
        <v>184</v>
      </c>
      <c r="C47" s="4"/>
      <c r="K47" s="32"/>
      <c r="L47" s="32"/>
      <c r="M47" s="32"/>
      <c r="N47" s="32"/>
      <c r="O47" s="198" t="s">
        <v>122</v>
      </c>
      <c r="P47" s="198"/>
      <c r="Q47" s="198"/>
      <c r="R47" s="198"/>
      <c r="S47" s="198" t="s">
        <v>123</v>
      </c>
      <c r="T47" s="198"/>
      <c r="U47" s="198"/>
      <c r="V47" s="198"/>
      <c r="W47" s="198" t="s">
        <v>185</v>
      </c>
      <c r="X47" s="198"/>
      <c r="Y47" s="198"/>
      <c r="Z47" s="198"/>
      <c r="AA47" s="198" t="s">
        <v>186</v>
      </c>
      <c r="AB47" s="198"/>
      <c r="AC47" s="198"/>
      <c r="AD47" s="198"/>
    </row>
    <row r="48" spans="1:30" ht="15.95" customHeight="1" x14ac:dyDescent="0.2">
      <c r="A48" s="4"/>
      <c r="B48" s="130" t="s">
        <v>9</v>
      </c>
      <c r="C48" s="131"/>
      <c r="D48" s="136" t="s">
        <v>126</v>
      </c>
      <c r="E48" s="130"/>
      <c r="F48" s="130"/>
      <c r="G48" s="130"/>
      <c r="H48" s="130"/>
      <c r="I48" s="130"/>
      <c r="J48" s="130"/>
      <c r="K48" s="130"/>
      <c r="L48" s="130"/>
      <c r="M48" s="130"/>
      <c r="N48" s="131"/>
      <c r="O48" s="114" t="s">
        <v>169</v>
      </c>
      <c r="P48" s="115"/>
      <c r="Q48" s="115"/>
      <c r="R48" s="116"/>
      <c r="S48" s="114" t="s">
        <v>187</v>
      </c>
      <c r="T48" s="115"/>
      <c r="U48" s="115"/>
      <c r="V48" s="116"/>
      <c r="W48" s="114" t="s">
        <v>188</v>
      </c>
      <c r="X48" s="115"/>
      <c r="Y48" s="115"/>
      <c r="Z48" s="116"/>
      <c r="AA48" s="114" t="s">
        <v>189</v>
      </c>
      <c r="AB48" s="115"/>
      <c r="AC48" s="115"/>
      <c r="AD48" s="115"/>
    </row>
    <row r="49" spans="1:30" ht="15.95" customHeight="1" x14ac:dyDescent="0.2">
      <c r="A49" s="4"/>
      <c r="B49" s="132"/>
      <c r="C49" s="133"/>
      <c r="D49" s="137"/>
      <c r="E49" s="132"/>
      <c r="F49" s="132"/>
      <c r="G49" s="132"/>
      <c r="H49" s="132"/>
      <c r="I49" s="132"/>
      <c r="J49" s="132"/>
      <c r="K49" s="132"/>
      <c r="L49" s="132"/>
      <c r="M49" s="132"/>
      <c r="N49" s="133"/>
      <c r="O49" s="117" t="s">
        <v>131</v>
      </c>
      <c r="P49" s="118"/>
      <c r="Q49" s="118"/>
      <c r="R49" s="119"/>
      <c r="S49" s="199">
        <v>0</v>
      </c>
      <c r="T49" s="200"/>
      <c r="U49" s="200"/>
      <c r="V49" s="201"/>
      <c r="W49" s="117" t="s">
        <v>220</v>
      </c>
      <c r="X49" s="118"/>
      <c r="Y49" s="118"/>
      <c r="Z49" s="119"/>
      <c r="AA49" s="117" t="s">
        <v>191</v>
      </c>
      <c r="AB49" s="118"/>
      <c r="AC49" s="118"/>
      <c r="AD49" s="118"/>
    </row>
    <row r="50" spans="1:30" ht="15.95" customHeight="1" x14ac:dyDescent="0.2">
      <c r="A50" s="4"/>
      <c r="B50" s="120" t="s">
        <v>192</v>
      </c>
      <c r="C50" s="121"/>
      <c r="D50" s="146" t="str">
        <f>D44</f>
        <v>Roçadeira</v>
      </c>
      <c r="E50" s="120"/>
      <c r="F50" s="120"/>
      <c r="G50" s="120"/>
      <c r="H50" s="120"/>
      <c r="I50" s="120"/>
      <c r="J50" s="120"/>
      <c r="K50" s="120"/>
      <c r="L50" s="120"/>
      <c r="M50" s="120"/>
      <c r="N50" s="121"/>
      <c r="O50" s="202"/>
      <c r="P50" s="203"/>
      <c r="Q50" s="203"/>
      <c r="R50" s="204"/>
      <c r="S50" s="194"/>
      <c r="T50" s="195"/>
      <c r="U50" s="195"/>
      <c r="V50" s="196"/>
      <c r="W50" s="205"/>
      <c r="X50" s="206"/>
      <c r="Y50" s="206"/>
      <c r="Z50" s="207"/>
      <c r="AA50" s="194"/>
      <c r="AB50" s="195"/>
      <c r="AC50" s="195"/>
      <c r="AD50" s="195"/>
    </row>
    <row r="51" spans="1:30" ht="15.95" customHeight="1" x14ac:dyDescent="0.2">
      <c r="S51" s="193" t="s">
        <v>160</v>
      </c>
      <c r="T51" s="193"/>
      <c r="U51" s="193"/>
      <c r="V51" s="193"/>
      <c r="W51" s="193" t="s">
        <v>193</v>
      </c>
      <c r="X51" s="193"/>
      <c r="Y51" s="193"/>
      <c r="Z51" s="193"/>
      <c r="AA51" s="193" t="s">
        <v>194</v>
      </c>
      <c r="AB51" s="193"/>
      <c r="AC51" s="193"/>
      <c r="AD51" s="193"/>
    </row>
    <row r="52" spans="1:30" ht="15.95" customHeight="1" x14ac:dyDescent="0.2">
      <c r="A52" s="4"/>
      <c r="B52" s="4"/>
      <c r="C52" s="4"/>
      <c r="S52" s="114" t="s">
        <v>195</v>
      </c>
      <c r="T52" s="115"/>
      <c r="U52" s="115"/>
      <c r="V52" s="116"/>
      <c r="W52" s="114" t="s">
        <v>196</v>
      </c>
      <c r="X52" s="115"/>
      <c r="Y52" s="115"/>
      <c r="Z52" s="116"/>
      <c r="AA52" s="114" t="s">
        <v>197</v>
      </c>
      <c r="AB52" s="115"/>
      <c r="AC52" s="115"/>
      <c r="AD52" s="115"/>
    </row>
    <row r="53" spans="1:30" ht="15.95" customHeight="1" x14ac:dyDescent="0.2">
      <c r="A53" s="4"/>
      <c r="B53" s="4"/>
      <c r="C53" s="4"/>
      <c r="S53" s="117" t="s">
        <v>198</v>
      </c>
      <c r="T53" s="118"/>
      <c r="U53" s="118"/>
      <c r="V53" s="119"/>
      <c r="W53" s="117" t="s">
        <v>199</v>
      </c>
      <c r="X53" s="118"/>
      <c r="Y53" s="118"/>
      <c r="Z53" s="119"/>
      <c r="AA53" s="117" t="s">
        <v>200</v>
      </c>
      <c r="AB53" s="118"/>
      <c r="AC53" s="118"/>
      <c r="AD53" s="118"/>
    </row>
    <row r="54" spans="1:30" ht="15.95" customHeight="1" x14ac:dyDescent="0.2">
      <c r="S54" s="153"/>
      <c r="T54" s="154"/>
      <c r="U54" s="154"/>
      <c r="V54" s="197"/>
      <c r="W54" s="153"/>
      <c r="X54" s="154"/>
      <c r="Y54" s="154"/>
      <c r="Z54" s="197"/>
      <c r="AA54" s="182"/>
      <c r="AB54" s="183"/>
      <c r="AC54" s="183"/>
      <c r="AD54" s="183"/>
    </row>
    <row r="55" spans="1:30" ht="15.95" customHeight="1" x14ac:dyDescent="0.2"/>
    <row r="56" spans="1:30" ht="15.95" customHeight="1" x14ac:dyDescent="0.25">
      <c r="A56" s="3"/>
      <c r="B56" s="3" t="s">
        <v>201</v>
      </c>
      <c r="C56" s="4"/>
      <c r="K56" s="32"/>
      <c r="L56" s="32"/>
      <c r="M56" s="32"/>
      <c r="N56" s="32"/>
      <c r="O56" s="30"/>
      <c r="P56" s="30"/>
      <c r="Q56" s="31" t="s">
        <v>122</v>
      </c>
      <c r="R56" s="30"/>
      <c r="S56" s="198" t="s">
        <v>123</v>
      </c>
      <c r="T56" s="198"/>
      <c r="U56" s="198"/>
      <c r="V56" s="198"/>
      <c r="W56" s="198" t="s">
        <v>185</v>
      </c>
      <c r="X56" s="198"/>
      <c r="Y56" s="198"/>
      <c r="Z56" s="198"/>
      <c r="AA56" s="198" t="s">
        <v>202</v>
      </c>
      <c r="AB56" s="198"/>
      <c r="AC56" s="198"/>
      <c r="AD56" s="198"/>
    </row>
    <row r="57" spans="1:30" ht="15.95" customHeight="1" x14ac:dyDescent="0.2">
      <c r="A57" s="4"/>
      <c r="B57" s="130" t="s">
        <v>9</v>
      </c>
      <c r="C57" s="131"/>
      <c r="D57" s="136" t="s">
        <v>126</v>
      </c>
      <c r="E57" s="130"/>
      <c r="F57" s="130"/>
      <c r="G57" s="130"/>
      <c r="H57" s="130"/>
      <c r="I57" s="130"/>
      <c r="J57" s="130"/>
      <c r="K57" s="130"/>
      <c r="L57" s="130"/>
      <c r="M57" s="130"/>
      <c r="N57" s="131"/>
      <c r="O57" s="114" t="s">
        <v>169</v>
      </c>
      <c r="P57" s="115"/>
      <c r="Q57" s="115"/>
      <c r="R57" s="116"/>
      <c r="S57" s="114" t="s">
        <v>195</v>
      </c>
      <c r="T57" s="115"/>
      <c r="U57" s="115"/>
      <c r="V57" s="116"/>
      <c r="W57" s="114" t="s">
        <v>203</v>
      </c>
      <c r="X57" s="115"/>
      <c r="Y57" s="115"/>
      <c r="Z57" s="116"/>
      <c r="AA57" s="114" t="s">
        <v>189</v>
      </c>
      <c r="AB57" s="115"/>
      <c r="AC57" s="115"/>
      <c r="AD57" s="115"/>
    </row>
    <row r="58" spans="1:30" ht="15.95" customHeight="1" x14ac:dyDescent="0.2">
      <c r="A58" s="4"/>
      <c r="B58" s="132"/>
      <c r="C58" s="133"/>
      <c r="D58" s="137"/>
      <c r="E58" s="132"/>
      <c r="F58" s="132"/>
      <c r="G58" s="132"/>
      <c r="H58" s="132"/>
      <c r="I58" s="132"/>
      <c r="J58" s="132"/>
      <c r="K58" s="132"/>
      <c r="L58" s="132"/>
      <c r="M58" s="132"/>
      <c r="N58" s="133"/>
      <c r="O58" s="117" t="s">
        <v>131</v>
      </c>
      <c r="P58" s="118"/>
      <c r="Q58" s="118"/>
      <c r="R58" s="119"/>
      <c r="S58" s="117" t="s">
        <v>198</v>
      </c>
      <c r="T58" s="118"/>
      <c r="U58" s="118"/>
      <c r="V58" s="119"/>
      <c r="W58" s="199" t="s">
        <v>195</v>
      </c>
      <c r="X58" s="200"/>
      <c r="Y58" s="200"/>
      <c r="Z58" s="201"/>
      <c r="AA58" s="117" t="s">
        <v>204</v>
      </c>
      <c r="AB58" s="118"/>
      <c r="AC58" s="118"/>
      <c r="AD58" s="118"/>
    </row>
    <row r="59" spans="1:30" ht="15.95" customHeight="1" x14ac:dyDescent="0.2">
      <c r="A59" s="4"/>
      <c r="B59" s="120" t="s">
        <v>205</v>
      </c>
      <c r="C59" s="121"/>
      <c r="D59" s="146" t="str">
        <f>D50</f>
        <v>Roçadeira</v>
      </c>
      <c r="E59" s="120"/>
      <c r="F59" s="120"/>
      <c r="G59" s="120"/>
      <c r="H59" s="120"/>
      <c r="I59" s="120"/>
      <c r="J59" s="120"/>
      <c r="K59" s="120"/>
      <c r="L59" s="120"/>
      <c r="M59" s="120"/>
      <c r="N59" s="121"/>
      <c r="O59" s="194"/>
      <c r="P59" s="195"/>
      <c r="Q59" s="195"/>
      <c r="R59" s="196"/>
      <c r="S59" s="153"/>
      <c r="T59" s="154"/>
      <c r="U59" s="154"/>
      <c r="V59" s="197"/>
      <c r="W59" s="153"/>
      <c r="X59" s="154"/>
      <c r="Y59" s="154"/>
      <c r="Z59" s="197"/>
      <c r="AA59" s="125"/>
      <c r="AB59" s="126"/>
      <c r="AC59" s="126"/>
      <c r="AD59" s="127"/>
    </row>
    <row r="60" spans="1:30" ht="15.95" customHeight="1" x14ac:dyDescent="0.2">
      <c r="A60" s="4"/>
      <c r="S60" s="193" t="s">
        <v>160</v>
      </c>
      <c r="T60" s="193"/>
      <c r="U60" s="193"/>
      <c r="V60" s="193"/>
      <c r="W60" s="193" t="s">
        <v>193</v>
      </c>
      <c r="X60" s="193"/>
      <c r="Y60" s="193"/>
      <c r="Z60" s="193"/>
      <c r="AA60" s="193" t="s">
        <v>206</v>
      </c>
      <c r="AB60" s="193"/>
      <c r="AC60" s="193"/>
      <c r="AD60" s="193"/>
    </row>
    <row r="61" spans="1:30" ht="15.95" customHeight="1" x14ac:dyDescent="0.2">
      <c r="A61" s="4"/>
      <c r="K61" s="178"/>
      <c r="L61" s="178"/>
      <c r="M61" s="178"/>
      <c r="N61" s="178"/>
      <c r="S61" s="114" t="s">
        <v>207</v>
      </c>
      <c r="T61" s="115"/>
      <c r="U61" s="115"/>
      <c r="V61" s="116"/>
      <c r="W61" s="114" t="s">
        <v>196</v>
      </c>
      <c r="X61" s="115"/>
      <c r="Y61" s="115"/>
      <c r="Z61" s="116"/>
      <c r="AA61" s="114" t="s">
        <v>197</v>
      </c>
      <c r="AB61" s="115"/>
      <c r="AC61" s="115"/>
      <c r="AD61" s="115"/>
    </row>
    <row r="62" spans="1:30" ht="15.95" customHeight="1" x14ac:dyDescent="0.2">
      <c r="A62" s="4"/>
      <c r="G62" s="178"/>
      <c r="H62" s="178"/>
      <c r="I62" s="178"/>
      <c r="J62" s="178"/>
      <c r="K62" s="178"/>
      <c r="L62" s="178"/>
      <c r="M62" s="178"/>
      <c r="N62" s="178"/>
      <c r="S62" s="117" t="s">
        <v>208</v>
      </c>
      <c r="T62" s="118"/>
      <c r="U62" s="118"/>
      <c r="V62" s="119"/>
      <c r="W62" s="117" t="s">
        <v>199</v>
      </c>
      <c r="X62" s="118"/>
      <c r="Y62" s="118"/>
      <c r="Z62" s="119"/>
      <c r="AA62" s="117" t="s">
        <v>200</v>
      </c>
      <c r="AB62" s="118"/>
      <c r="AC62" s="118"/>
      <c r="AD62" s="118"/>
    </row>
    <row r="63" spans="1:30" ht="15.95" customHeight="1" x14ac:dyDescent="0.2">
      <c r="A63" s="4"/>
      <c r="G63" s="178"/>
      <c r="H63" s="178"/>
      <c r="I63" s="178"/>
      <c r="J63" s="178"/>
      <c r="K63" s="178"/>
      <c r="L63" s="178"/>
      <c r="M63" s="178"/>
      <c r="N63" s="178"/>
      <c r="S63" s="185"/>
      <c r="T63" s="186"/>
      <c r="U63" s="186"/>
      <c r="V63" s="187"/>
      <c r="W63" s="188"/>
      <c r="X63" s="189"/>
      <c r="Y63" s="189"/>
      <c r="Z63" s="190"/>
      <c r="AA63" s="191"/>
      <c r="AB63" s="192"/>
      <c r="AC63" s="192"/>
      <c r="AD63" s="192"/>
    </row>
    <row r="64" spans="1:30" ht="15.95" customHeight="1" x14ac:dyDescent="0.2">
      <c r="A64" s="4"/>
      <c r="B64" s="3" t="s">
        <v>209</v>
      </c>
      <c r="K64" s="33"/>
      <c r="L64" s="33"/>
      <c r="M64" s="33"/>
    </row>
    <row r="65" spans="1:30" ht="15.95" customHeight="1" x14ac:dyDescent="0.2">
      <c r="A65" s="4"/>
      <c r="B65" s="130" t="s">
        <v>9</v>
      </c>
      <c r="C65" s="131"/>
      <c r="D65" s="136" t="s">
        <v>126</v>
      </c>
      <c r="E65" s="130"/>
      <c r="F65" s="130"/>
      <c r="G65" s="130"/>
      <c r="H65" s="130"/>
      <c r="I65" s="130"/>
      <c r="J65" s="130"/>
      <c r="K65" s="130"/>
      <c r="L65" s="130"/>
      <c r="M65" s="130"/>
      <c r="N65" s="131"/>
      <c r="O65" s="114" t="s">
        <v>33</v>
      </c>
      <c r="P65" s="115"/>
      <c r="Q65" s="115"/>
      <c r="R65" s="116"/>
      <c r="S65" s="114" t="s">
        <v>210</v>
      </c>
      <c r="T65" s="115"/>
      <c r="U65" s="115"/>
      <c r="V65" s="116"/>
      <c r="W65" s="114"/>
      <c r="X65" s="115"/>
      <c r="Y65" s="115"/>
      <c r="Z65" s="116"/>
      <c r="AA65" s="114" t="s">
        <v>211</v>
      </c>
      <c r="AB65" s="115"/>
      <c r="AC65" s="115"/>
      <c r="AD65" s="115"/>
    </row>
    <row r="66" spans="1:30" ht="15.95" customHeight="1" x14ac:dyDescent="0.2">
      <c r="A66" s="4"/>
      <c r="B66" s="132"/>
      <c r="C66" s="133"/>
      <c r="D66" s="137"/>
      <c r="E66" s="132"/>
      <c r="F66" s="132"/>
      <c r="G66" s="132"/>
      <c r="H66" s="132"/>
      <c r="I66" s="132"/>
      <c r="J66" s="132"/>
      <c r="K66" s="132"/>
      <c r="L66" s="132"/>
      <c r="M66" s="132"/>
      <c r="N66" s="133"/>
      <c r="O66" s="117" t="s">
        <v>199</v>
      </c>
      <c r="P66" s="118"/>
      <c r="Q66" s="118"/>
      <c r="R66" s="119"/>
      <c r="S66" s="117" t="s">
        <v>212</v>
      </c>
      <c r="T66" s="118"/>
      <c r="U66" s="118"/>
      <c r="V66" s="119"/>
      <c r="W66" s="117"/>
      <c r="X66" s="118"/>
      <c r="Y66" s="118"/>
      <c r="Z66" s="119"/>
      <c r="AA66" s="117" t="s">
        <v>212</v>
      </c>
      <c r="AB66" s="118"/>
      <c r="AC66" s="118"/>
      <c r="AD66" s="118"/>
    </row>
    <row r="67" spans="1:30" ht="15.95" customHeight="1" x14ac:dyDescent="0.2">
      <c r="A67" s="4"/>
      <c r="B67" s="120" t="s">
        <v>213</v>
      </c>
      <c r="C67" s="121"/>
      <c r="D67" s="146" t="str">
        <f>D59</f>
        <v>Roçadeira</v>
      </c>
      <c r="E67" s="120"/>
      <c r="F67" s="120"/>
      <c r="G67" s="120"/>
      <c r="H67" s="120"/>
      <c r="I67" s="120"/>
      <c r="J67" s="120"/>
      <c r="K67" s="120"/>
      <c r="L67" s="120"/>
      <c r="M67" s="120"/>
      <c r="N67" s="121"/>
      <c r="O67" s="179"/>
      <c r="P67" s="180"/>
      <c r="Q67" s="180"/>
      <c r="R67" s="181"/>
      <c r="S67" s="182"/>
      <c r="T67" s="183"/>
      <c r="U67" s="183"/>
      <c r="V67" s="184"/>
      <c r="W67" s="182"/>
      <c r="X67" s="183"/>
      <c r="Y67" s="183"/>
      <c r="Z67" s="184"/>
      <c r="AA67" s="182"/>
      <c r="AB67" s="183"/>
      <c r="AC67" s="183"/>
      <c r="AD67" s="183"/>
    </row>
    <row r="68" spans="1:30" ht="15.95" customHeight="1" x14ac:dyDescent="0.2">
      <c r="AA68" s="176"/>
      <c r="AB68" s="176"/>
      <c r="AC68" s="176"/>
      <c r="AD68" s="176"/>
    </row>
    <row r="69" spans="1:30" ht="15.95" customHeight="1" x14ac:dyDescent="0.2">
      <c r="AA69" s="177"/>
      <c r="AB69" s="178"/>
      <c r="AC69" s="178"/>
      <c r="AD69" s="178"/>
    </row>
    <row r="70" spans="1:30" ht="15.95" customHeight="1" x14ac:dyDescent="0.2"/>
    <row r="71" spans="1:30" ht="15.95" customHeight="1" x14ac:dyDescent="0.2"/>
    <row r="72" spans="1:30" ht="15.95" customHeight="1" x14ac:dyDescent="0.2"/>
    <row r="73" spans="1:30" ht="15.95" customHeight="1" x14ac:dyDescent="0.2"/>
    <row r="74" spans="1:30" ht="15.95" customHeight="1" x14ac:dyDescent="0.2"/>
    <row r="75" spans="1:30" ht="15.95" customHeight="1" x14ac:dyDescent="0.2"/>
    <row r="76" spans="1:30" ht="15.95" customHeight="1" x14ac:dyDescent="0.2">
      <c r="A76" s="4"/>
      <c r="K76" s="33"/>
      <c r="L76" s="33"/>
      <c r="M76" s="33"/>
    </row>
    <row r="77" spans="1:30" ht="15.95" customHeight="1" x14ac:dyDescent="0.2"/>
    <row r="78" spans="1:30" ht="15.95" customHeight="1" x14ac:dyDescent="0.2"/>
    <row r="79" spans="1:30" ht="15.95" customHeight="1" x14ac:dyDescent="0.2"/>
    <row r="80" spans="1:30" ht="15.95" customHeight="1" x14ac:dyDescent="0.2"/>
    <row r="81" spans="1:30" ht="15.95" customHeight="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AA81" s="4"/>
      <c r="AB81" s="4"/>
      <c r="AC81" s="4"/>
      <c r="AD81" s="4"/>
    </row>
    <row r="82" spans="1:30" ht="15.95" customHeight="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</row>
    <row r="83" spans="1:30" ht="15.95" customHeight="1" x14ac:dyDescent="0.2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</row>
    <row r="84" spans="1:30" ht="15.95" customHeight="1" x14ac:dyDescent="0.2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</row>
    <row r="85" spans="1:30" ht="15.95" customHeight="1" x14ac:dyDescent="0.2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</row>
    <row r="86" spans="1:30" ht="15.95" customHeight="1" x14ac:dyDescent="0.2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</row>
    <row r="87" spans="1:30" ht="15.95" customHeight="1" x14ac:dyDescent="0.2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</row>
    <row r="88" spans="1:30" ht="15.95" customHeight="1" x14ac:dyDescent="0.2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</row>
    <row r="89" spans="1:30" ht="15.95" customHeight="1" x14ac:dyDescent="0.2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</row>
    <row r="90" spans="1:30" ht="15.95" customHeight="1" x14ac:dyDescent="0.2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</row>
    <row r="91" spans="1:30" ht="15.95" customHeight="1" x14ac:dyDescent="0.2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</row>
    <row r="92" spans="1:30" ht="15.95" customHeight="1" x14ac:dyDescent="0.2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</row>
    <row r="93" spans="1:30" ht="15.95" customHeight="1" x14ac:dyDescent="0.2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</row>
    <row r="94" spans="1:30" ht="15.95" customHeight="1" x14ac:dyDescent="0.2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</row>
    <row r="95" spans="1:30" ht="15.95" customHeight="1" x14ac:dyDescent="0.2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</row>
    <row r="96" spans="1:30" ht="15.95" customHeight="1" x14ac:dyDescent="0.2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</row>
    <row r="97" spans="1:30" ht="15.95" customHeight="1" x14ac:dyDescent="0.2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</row>
    <row r="98" spans="1:30" ht="15.95" customHeight="1" x14ac:dyDescent="0.2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</row>
    <row r="99" spans="1:30" ht="15.95" customHeight="1" x14ac:dyDescent="0.2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</row>
    <row r="100" spans="1:30" ht="15.95" customHeight="1" x14ac:dyDescent="0.2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</row>
    <row r="101" spans="1:30" ht="15.95" customHeight="1" x14ac:dyDescent="0.2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</row>
    <row r="102" spans="1:30" ht="15.95" customHeight="1" x14ac:dyDescent="0.2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</row>
    <row r="103" spans="1:30" ht="15.95" customHeight="1" x14ac:dyDescent="0.2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</row>
    <row r="104" spans="1:30" ht="15.95" customHeight="1" x14ac:dyDescent="0.2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</row>
    <row r="105" spans="1:30" ht="15.95" customHeight="1" x14ac:dyDescent="0.2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</row>
    <row r="106" spans="1:30" ht="15.95" customHeight="1" x14ac:dyDescent="0.2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</row>
    <row r="107" spans="1:30" ht="15.95" customHeight="1" x14ac:dyDescent="0.2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</row>
    <row r="108" spans="1:30" ht="15.95" customHeight="1" x14ac:dyDescent="0.2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</row>
    <row r="109" spans="1:30" ht="15.95" customHeight="1" x14ac:dyDescent="0.2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</row>
    <row r="110" spans="1:30" ht="15.95" customHeight="1" x14ac:dyDescent="0.2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</row>
    <row r="111" spans="1:30" ht="15.95" customHeight="1" x14ac:dyDescent="0.2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</row>
    <row r="112" spans="1:30" ht="15.95" customHeight="1" x14ac:dyDescent="0.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</row>
    <row r="113" spans="1:30" ht="15.95" customHeight="1" x14ac:dyDescent="0.2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</row>
    <row r="114" spans="1:30" ht="15.95" customHeight="1" x14ac:dyDescent="0.2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</row>
    <row r="115" spans="1:30" ht="15.95" customHeight="1" x14ac:dyDescent="0.2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</row>
    <row r="116" spans="1:30" ht="15.95" customHeight="1" x14ac:dyDescent="0.2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</row>
    <row r="117" spans="1:30" ht="15.95" customHeight="1" x14ac:dyDescent="0.2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</row>
    <row r="118" spans="1:30" ht="15.95" customHeight="1" x14ac:dyDescent="0.2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</row>
    <row r="119" spans="1:30" ht="15.95" customHeight="1" x14ac:dyDescent="0.2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</row>
    <row r="120" spans="1:30" ht="15.95" customHeight="1" x14ac:dyDescent="0.2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</row>
    <row r="121" spans="1:30" ht="15.95" customHeight="1" x14ac:dyDescent="0.2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</row>
    <row r="122" spans="1:30" ht="15.95" customHeight="1" x14ac:dyDescent="0.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</row>
    <row r="123" spans="1:30" ht="15.95" customHeight="1" x14ac:dyDescent="0.2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</row>
    <row r="124" spans="1:30" ht="15.95" customHeight="1" x14ac:dyDescent="0.2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</row>
    <row r="125" spans="1:30" ht="15.95" customHeight="1" x14ac:dyDescent="0.2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</row>
    <row r="126" spans="1:30" ht="15.95" customHeight="1" x14ac:dyDescent="0.2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</row>
    <row r="127" spans="1:30" ht="15.95" customHeight="1" x14ac:dyDescent="0.2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</row>
    <row r="128" spans="1:30" ht="15.95" customHeight="1" x14ac:dyDescent="0.2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</row>
    <row r="129" spans="1:30" ht="15.95" customHeight="1" x14ac:dyDescent="0.2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</row>
    <row r="130" spans="1:30" ht="15.95" customHeight="1" x14ac:dyDescent="0.2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</row>
    <row r="131" spans="1:30" ht="15.95" customHeight="1" x14ac:dyDescent="0.2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</row>
    <row r="132" spans="1:30" ht="15.95" customHeight="1" x14ac:dyDescent="0.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</row>
    <row r="133" spans="1:30" ht="15.95" customHeight="1" x14ac:dyDescent="0.2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</row>
    <row r="134" spans="1:30" ht="15.95" customHeight="1" x14ac:dyDescent="0.2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</row>
    <row r="135" spans="1:30" ht="15.95" customHeight="1" x14ac:dyDescent="0.2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</row>
    <row r="136" spans="1:30" ht="15.95" customHeight="1" x14ac:dyDescent="0.2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</row>
    <row r="137" spans="1:30" ht="15.95" customHeight="1" x14ac:dyDescent="0.2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</row>
    <row r="138" spans="1:30" ht="15.95" customHeight="1" x14ac:dyDescent="0.2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</row>
    <row r="139" spans="1:30" ht="15.95" customHeight="1" x14ac:dyDescent="0.2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</row>
    <row r="140" spans="1:30" ht="15.95" customHeight="1" x14ac:dyDescent="0.2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</row>
    <row r="141" spans="1:30" ht="15.95" customHeight="1" x14ac:dyDescent="0.2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</row>
    <row r="142" spans="1:30" ht="15.95" customHeight="1" x14ac:dyDescent="0.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</row>
    <row r="143" spans="1:30" ht="15.95" customHeight="1" x14ac:dyDescent="0.2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</row>
    <row r="144" spans="1:30" ht="15.95" customHeight="1" x14ac:dyDescent="0.2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</row>
    <row r="145" spans="1:30" ht="15.95" customHeight="1" x14ac:dyDescent="0.2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</row>
    <row r="146" spans="1:30" ht="15.95" customHeight="1" x14ac:dyDescent="0.2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</row>
    <row r="147" spans="1:30" ht="15.95" customHeight="1" x14ac:dyDescent="0.2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</row>
    <row r="148" spans="1:30" ht="15.95" customHeight="1" x14ac:dyDescent="0.2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</row>
    <row r="149" spans="1:30" ht="15.95" customHeight="1" x14ac:dyDescent="0.2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</row>
    <row r="150" spans="1:30" ht="15.95" customHeight="1" x14ac:dyDescent="0.2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</row>
    <row r="151" spans="1:30" ht="15.95" customHeight="1" x14ac:dyDescent="0.2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</row>
    <row r="152" spans="1:30" ht="15.95" customHeight="1" x14ac:dyDescent="0.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</row>
    <row r="153" spans="1:30" ht="15.95" customHeight="1" x14ac:dyDescent="0.2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</row>
    <row r="154" spans="1:30" ht="15.95" customHeight="1" x14ac:dyDescent="0.2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</row>
    <row r="155" spans="1:30" ht="15.95" customHeight="1" x14ac:dyDescent="0.2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</row>
    <row r="156" spans="1:30" ht="15.95" customHeight="1" x14ac:dyDescent="0.2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</row>
    <row r="157" spans="1:30" ht="15.95" customHeight="1" x14ac:dyDescent="0.2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</row>
    <row r="158" spans="1:30" ht="15.95" customHeight="1" x14ac:dyDescent="0.2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</row>
    <row r="159" spans="1:30" ht="15.95" customHeight="1" x14ac:dyDescent="0.2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</row>
    <row r="160" spans="1:30" ht="15.95" customHeight="1" x14ac:dyDescent="0.2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</row>
    <row r="161" spans="1:30" ht="15.95" customHeight="1" x14ac:dyDescent="0.2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</row>
    <row r="162" spans="1:30" ht="15.95" customHeight="1" x14ac:dyDescent="0.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</row>
    <row r="163" spans="1:30" ht="15.95" customHeight="1" x14ac:dyDescent="0.2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</row>
    <row r="164" spans="1:30" ht="15.95" customHeight="1" x14ac:dyDescent="0.2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</row>
    <row r="165" spans="1:30" ht="15.95" customHeight="1" x14ac:dyDescent="0.2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</row>
    <row r="166" spans="1:30" ht="15.95" customHeight="1" x14ac:dyDescent="0.2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</row>
    <row r="167" spans="1:30" ht="15.95" customHeight="1" x14ac:dyDescent="0.2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</row>
    <row r="168" spans="1:30" ht="15.95" customHeight="1" x14ac:dyDescent="0.2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</row>
    <row r="169" spans="1:30" ht="15.95" customHeight="1" x14ac:dyDescent="0.2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</row>
    <row r="170" spans="1:30" ht="15.95" customHeight="1" x14ac:dyDescent="0.2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</row>
    <row r="171" spans="1:30" ht="15.95" customHeight="1" x14ac:dyDescent="0.2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</row>
    <row r="172" spans="1:30" ht="15.95" customHeight="1" x14ac:dyDescent="0.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</row>
    <row r="173" spans="1:30" ht="15.95" customHeight="1" x14ac:dyDescent="0.2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</row>
    <row r="174" spans="1:30" ht="15.95" customHeight="1" x14ac:dyDescent="0.2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</row>
    <row r="175" spans="1:30" ht="15.95" customHeight="1" x14ac:dyDescent="0.2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</row>
    <row r="176" spans="1:30" ht="15.95" customHeight="1" x14ac:dyDescent="0.2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</row>
    <row r="177" spans="1:30" ht="15.95" customHeight="1" x14ac:dyDescent="0.2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</row>
    <row r="178" spans="1:30" ht="15.95" customHeight="1" x14ac:dyDescent="0.2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</row>
    <row r="179" spans="1:30" ht="15.95" customHeight="1" x14ac:dyDescent="0.2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</row>
    <row r="180" spans="1:30" ht="15.95" customHeight="1" x14ac:dyDescent="0.2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</row>
    <row r="181" spans="1:30" ht="15.95" customHeight="1" x14ac:dyDescent="0.2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</row>
    <row r="182" spans="1:30" ht="15.95" customHeight="1" x14ac:dyDescent="0.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</row>
    <row r="183" spans="1:30" ht="15.95" customHeight="1" x14ac:dyDescent="0.2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</row>
    <row r="184" spans="1:30" ht="15.95" customHeight="1" x14ac:dyDescent="0.2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</row>
    <row r="185" spans="1:30" ht="15.95" customHeight="1" x14ac:dyDescent="0.2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</row>
    <row r="186" spans="1:30" ht="15.95" customHeight="1" x14ac:dyDescent="0.2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</row>
    <row r="187" spans="1:30" ht="15.95" customHeight="1" x14ac:dyDescent="0.2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</row>
    <row r="188" spans="1:30" ht="15.95" customHeight="1" x14ac:dyDescent="0.2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</row>
    <row r="189" spans="1:30" ht="15.95" customHeight="1" x14ac:dyDescent="0.2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</row>
    <row r="190" spans="1:30" ht="15.95" customHeight="1" x14ac:dyDescent="0.2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</row>
    <row r="191" spans="1:30" ht="15.95" customHeight="1" x14ac:dyDescent="0.2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</row>
    <row r="192" spans="1:30" ht="15.95" customHeight="1" x14ac:dyDescent="0.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</row>
    <row r="193" spans="1:30" ht="15.95" customHeight="1" x14ac:dyDescent="0.2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</row>
    <row r="194" spans="1:30" ht="15.95" customHeight="1" x14ac:dyDescent="0.2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</row>
    <row r="195" spans="1:30" ht="15.95" customHeight="1" x14ac:dyDescent="0.2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</row>
    <row r="196" spans="1:30" ht="15.95" customHeight="1" x14ac:dyDescent="0.2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</row>
    <row r="197" spans="1:30" ht="15.95" customHeight="1" x14ac:dyDescent="0.2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</row>
    <row r="198" spans="1:30" ht="15.95" customHeight="1" x14ac:dyDescent="0.2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</row>
    <row r="199" spans="1:30" ht="15.95" customHeight="1" x14ac:dyDescent="0.2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</row>
    <row r="200" spans="1:30" ht="15.95" customHeight="1" x14ac:dyDescent="0.2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</row>
    <row r="201" spans="1:30" ht="15.95" customHeight="1" x14ac:dyDescent="0.2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</row>
    <row r="202" spans="1:30" ht="15.95" customHeight="1" x14ac:dyDescent="0.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</row>
    <row r="203" spans="1:30" ht="15.95" customHeight="1" x14ac:dyDescent="0.2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</row>
    <row r="204" spans="1:30" ht="15.95" customHeight="1" x14ac:dyDescent="0.2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</row>
    <row r="205" spans="1:30" ht="15.95" customHeight="1" x14ac:dyDescent="0.2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</row>
    <row r="206" spans="1:30" ht="15.95" customHeight="1" x14ac:dyDescent="0.2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</row>
    <row r="207" spans="1:30" ht="15.95" customHeight="1" x14ac:dyDescent="0.2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</row>
    <row r="208" spans="1:30" ht="15.95" customHeight="1" x14ac:dyDescent="0.2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</row>
    <row r="209" spans="1:30" ht="15.95" customHeight="1" x14ac:dyDescent="0.2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</row>
    <row r="210" spans="1:30" ht="15.95" customHeight="1" x14ac:dyDescent="0.2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</row>
    <row r="211" spans="1:30" ht="15.95" customHeight="1" x14ac:dyDescent="0.2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</row>
    <row r="212" spans="1:30" ht="15.95" customHeight="1" x14ac:dyDescent="0.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</row>
    <row r="213" spans="1:30" ht="15.95" customHeight="1" x14ac:dyDescent="0.2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</row>
    <row r="214" spans="1:30" ht="15.95" customHeight="1" x14ac:dyDescent="0.2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</row>
    <row r="215" spans="1:30" ht="15.95" customHeight="1" x14ac:dyDescent="0.2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</row>
    <row r="216" spans="1:30" ht="15.95" customHeight="1" x14ac:dyDescent="0.2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</row>
    <row r="217" spans="1:30" ht="15.95" customHeight="1" x14ac:dyDescent="0.2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</row>
    <row r="218" spans="1:30" ht="15.95" customHeight="1" x14ac:dyDescent="0.2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</row>
    <row r="219" spans="1:30" ht="15.95" customHeight="1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</row>
    <row r="220" spans="1:30" ht="15.95" customHeight="1" x14ac:dyDescent="0.2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</row>
    <row r="221" spans="1:30" ht="15.95" customHeight="1" x14ac:dyDescent="0.2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</row>
    <row r="222" spans="1:30" ht="15.95" customHeight="1" x14ac:dyDescent="0.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</row>
    <row r="223" spans="1:30" ht="15.95" customHeight="1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</row>
    <row r="224" spans="1:30" ht="15.95" customHeight="1" x14ac:dyDescent="0.2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</row>
    <row r="225" spans="1:30" ht="15.95" customHeight="1" x14ac:dyDescent="0.2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</row>
    <row r="226" spans="1:30" ht="15.95" customHeight="1" x14ac:dyDescent="0.2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</row>
    <row r="227" spans="1:30" ht="15.95" customHeight="1" x14ac:dyDescent="0.2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</row>
    <row r="228" spans="1:30" ht="15.95" customHeight="1" x14ac:dyDescent="0.2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</row>
    <row r="229" spans="1:30" ht="15.95" customHeight="1" x14ac:dyDescent="0.2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</row>
    <row r="230" spans="1:30" ht="15.95" customHeight="1" x14ac:dyDescent="0.2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</row>
    <row r="231" spans="1:30" ht="15.95" customHeight="1" x14ac:dyDescent="0.2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</row>
    <row r="232" spans="1:30" ht="15.95" customHeight="1" x14ac:dyDescent="0.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</row>
    <row r="233" spans="1:30" ht="15.95" customHeight="1" x14ac:dyDescent="0.2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</row>
    <row r="234" spans="1:30" ht="15.95" customHeight="1" x14ac:dyDescent="0.2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</row>
    <row r="235" spans="1:30" ht="15.95" customHeight="1" x14ac:dyDescent="0.2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</row>
    <row r="236" spans="1:30" ht="15.95" customHeight="1" x14ac:dyDescent="0.2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</row>
    <row r="237" spans="1:30" ht="15.95" customHeight="1" x14ac:dyDescent="0.2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</row>
    <row r="238" spans="1:30" ht="15.95" customHeight="1" x14ac:dyDescent="0.2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</row>
    <row r="239" spans="1:30" ht="15.95" customHeight="1" x14ac:dyDescent="0.2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</row>
    <row r="240" spans="1:30" ht="15.95" customHeight="1" x14ac:dyDescent="0.2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</row>
    <row r="241" spans="1:30" ht="15.95" customHeight="1" x14ac:dyDescent="0.2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</row>
    <row r="242" spans="1:30" ht="15.95" customHeight="1" x14ac:dyDescent="0.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</row>
    <row r="243" spans="1:30" ht="15.95" customHeight="1" x14ac:dyDescent="0.2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</row>
    <row r="244" spans="1:30" ht="15.95" customHeight="1" x14ac:dyDescent="0.2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</row>
    <row r="245" spans="1:30" ht="15.95" customHeight="1" x14ac:dyDescent="0.2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</row>
    <row r="246" spans="1:30" ht="15.95" customHeight="1" x14ac:dyDescent="0.2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</row>
    <row r="247" spans="1:30" ht="15.95" customHeight="1" x14ac:dyDescent="0.2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</row>
    <row r="248" spans="1:30" ht="15.95" customHeight="1" x14ac:dyDescent="0.2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</row>
    <row r="249" spans="1:30" ht="15.95" customHeight="1" x14ac:dyDescent="0.2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</row>
    <row r="250" spans="1:30" ht="15.95" customHeight="1" x14ac:dyDescent="0.2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</row>
    <row r="251" spans="1:30" ht="15.95" customHeight="1" x14ac:dyDescent="0.2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</row>
    <row r="252" spans="1:30" ht="15.95" customHeight="1" x14ac:dyDescent="0.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</row>
    <row r="253" spans="1:30" ht="15.95" customHeight="1" x14ac:dyDescent="0.2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</row>
    <row r="254" spans="1:30" ht="15.95" customHeight="1" x14ac:dyDescent="0.2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</row>
    <row r="255" spans="1:30" ht="15.95" customHeight="1" x14ac:dyDescent="0.2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</row>
    <row r="256" spans="1:30" ht="15.95" customHeight="1" x14ac:dyDescent="0.2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</row>
    <row r="257" spans="1:30" ht="15.95" customHeight="1" x14ac:dyDescent="0.2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</row>
    <row r="258" spans="1:30" ht="15.95" customHeight="1" x14ac:dyDescent="0.2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</row>
    <row r="259" spans="1:30" ht="15.95" customHeight="1" x14ac:dyDescent="0.2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</row>
    <row r="260" spans="1:30" ht="15.95" customHeight="1" x14ac:dyDescent="0.2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</row>
    <row r="261" spans="1:30" ht="15.95" customHeight="1" x14ac:dyDescent="0.2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</row>
    <row r="262" spans="1:30" ht="15.95" customHeight="1" x14ac:dyDescent="0.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</row>
    <row r="263" spans="1:30" ht="15.95" customHeight="1" x14ac:dyDescent="0.2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</row>
    <row r="264" spans="1:30" ht="15.95" customHeight="1" x14ac:dyDescent="0.2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</row>
    <row r="265" spans="1:30" ht="15.95" customHeight="1" x14ac:dyDescent="0.2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</row>
    <row r="266" spans="1:30" ht="15.95" customHeight="1" x14ac:dyDescent="0.2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</row>
    <row r="267" spans="1:30" ht="15.95" customHeight="1" x14ac:dyDescent="0.2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</row>
    <row r="268" spans="1:30" ht="15.95" customHeight="1" x14ac:dyDescent="0.2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</row>
    <row r="269" spans="1:30" ht="15.95" customHeight="1" x14ac:dyDescent="0.2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</row>
    <row r="270" spans="1:30" ht="15.95" customHeight="1" x14ac:dyDescent="0.2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</row>
    <row r="271" spans="1:30" ht="15.95" customHeight="1" x14ac:dyDescent="0.2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</row>
    <row r="272" spans="1:30" ht="15.95" customHeight="1" x14ac:dyDescent="0.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</row>
    <row r="273" spans="1:30" ht="15.95" customHeight="1" x14ac:dyDescent="0.2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</row>
    <row r="274" spans="1:30" ht="15.95" customHeight="1" x14ac:dyDescent="0.2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</row>
    <row r="275" spans="1:30" ht="15.95" customHeight="1" x14ac:dyDescent="0.2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</row>
    <row r="276" spans="1:30" ht="15.95" customHeight="1" x14ac:dyDescent="0.2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</row>
    <row r="277" spans="1:30" ht="15.95" customHeight="1" x14ac:dyDescent="0.2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</row>
    <row r="278" spans="1:30" ht="15.95" customHeight="1" x14ac:dyDescent="0.2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</row>
    <row r="279" spans="1:30" ht="15.95" customHeight="1" x14ac:dyDescent="0.2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</row>
    <row r="280" spans="1:30" ht="15.95" customHeight="1" x14ac:dyDescent="0.2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</row>
    <row r="281" spans="1:30" ht="15.95" customHeight="1" x14ac:dyDescent="0.2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</row>
    <row r="282" spans="1:30" ht="15.95" customHeight="1" x14ac:dyDescent="0.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</row>
    <row r="283" spans="1:30" ht="15.95" customHeight="1" x14ac:dyDescent="0.2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</row>
    <row r="284" spans="1:30" ht="15.95" customHeight="1" x14ac:dyDescent="0.2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</row>
    <row r="285" spans="1:30" ht="15.95" customHeight="1" x14ac:dyDescent="0.2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</row>
    <row r="286" spans="1:30" ht="15.95" customHeight="1" x14ac:dyDescent="0.2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</row>
    <row r="287" spans="1:30" ht="15.95" customHeight="1" x14ac:dyDescent="0.2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</row>
    <row r="288" spans="1:30" ht="15.95" customHeight="1" x14ac:dyDescent="0.2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</row>
    <row r="289" spans="1:30" ht="15.95" customHeight="1" x14ac:dyDescent="0.2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</row>
    <row r="290" spans="1:30" ht="15.95" customHeight="1" x14ac:dyDescent="0.2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</row>
    <row r="291" spans="1:30" ht="15.95" customHeight="1" x14ac:dyDescent="0.2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</row>
    <row r="292" spans="1:30" ht="15.95" customHeight="1" x14ac:dyDescent="0.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</row>
    <row r="293" spans="1:30" ht="15.95" customHeight="1" x14ac:dyDescent="0.2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</row>
    <row r="294" spans="1:30" ht="15.95" customHeight="1" x14ac:dyDescent="0.2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</row>
    <row r="295" spans="1:30" ht="15.95" customHeight="1" x14ac:dyDescent="0.2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</row>
    <row r="296" spans="1:30" ht="15.95" customHeight="1" x14ac:dyDescent="0.2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</row>
    <row r="297" spans="1:30" ht="15.95" customHeight="1" x14ac:dyDescent="0.2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</row>
    <row r="298" spans="1:30" ht="15.95" customHeight="1" x14ac:dyDescent="0.2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</row>
    <row r="299" spans="1:30" ht="15.95" customHeight="1" x14ac:dyDescent="0.2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</row>
    <row r="300" spans="1:30" ht="15.95" customHeight="1" x14ac:dyDescent="0.2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</row>
    <row r="301" spans="1:30" ht="15.95" customHeight="1" x14ac:dyDescent="0.2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</row>
    <row r="302" spans="1:30" ht="15.95" customHeight="1" x14ac:dyDescent="0.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</row>
    <row r="303" spans="1:30" ht="15.95" customHeight="1" x14ac:dyDescent="0.2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</row>
    <row r="304" spans="1:30" ht="15.95" customHeight="1" x14ac:dyDescent="0.2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</row>
    <row r="305" spans="1:30" ht="15.95" customHeight="1" x14ac:dyDescent="0.2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</row>
    <row r="306" spans="1:30" ht="15.95" customHeight="1" x14ac:dyDescent="0.2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</row>
    <row r="307" spans="1:30" ht="15.95" customHeight="1" x14ac:dyDescent="0.2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</row>
    <row r="308" spans="1:30" ht="15.95" customHeight="1" x14ac:dyDescent="0.2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</row>
    <row r="309" spans="1:30" ht="15.95" customHeight="1" x14ac:dyDescent="0.2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</row>
    <row r="310" spans="1:30" ht="15.95" customHeight="1" x14ac:dyDescent="0.2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</row>
    <row r="311" spans="1:30" ht="15.95" customHeight="1" x14ac:dyDescent="0.2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</row>
    <row r="312" spans="1:30" ht="15.95" customHeight="1" x14ac:dyDescent="0.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</row>
    <row r="313" spans="1:30" ht="15.95" customHeight="1" x14ac:dyDescent="0.2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</row>
    <row r="314" spans="1:30" ht="15.95" customHeight="1" x14ac:dyDescent="0.2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</row>
    <row r="315" spans="1:30" ht="15.95" customHeight="1" x14ac:dyDescent="0.2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</row>
    <row r="316" spans="1:30" ht="15.95" customHeight="1" x14ac:dyDescent="0.2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</row>
    <row r="317" spans="1:30" ht="15.95" customHeight="1" x14ac:dyDescent="0.2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</row>
    <row r="318" spans="1:30" ht="15.95" customHeight="1" x14ac:dyDescent="0.2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</row>
    <row r="319" spans="1:30" ht="15.95" customHeight="1" x14ac:dyDescent="0.2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</row>
    <row r="320" spans="1:30" ht="15.95" customHeight="1" x14ac:dyDescent="0.2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</row>
    <row r="321" spans="1:30" ht="15.95" customHeight="1" x14ac:dyDescent="0.2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</row>
    <row r="322" spans="1:30" ht="15.95" customHeight="1" x14ac:dyDescent="0.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</row>
    <row r="323" spans="1:30" ht="15.95" customHeight="1" x14ac:dyDescent="0.2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</row>
    <row r="324" spans="1:30" ht="15.95" customHeight="1" x14ac:dyDescent="0.2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</row>
    <row r="325" spans="1:30" ht="15.95" customHeight="1" x14ac:dyDescent="0.2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</row>
    <row r="326" spans="1:30" ht="15.95" customHeight="1" x14ac:dyDescent="0.2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</row>
    <row r="327" spans="1:30" ht="15.95" customHeight="1" x14ac:dyDescent="0.2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</row>
    <row r="328" spans="1:30" ht="15.95" customHeight="1" x14ac:dyDescent="0.2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</row>
    <row r="329" spans="1:30" ht="15.95" customHeight="1" x14ac:dyDescent="0.2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</row>
    <row r="330" spans="1:30" ht="15.95" customHeight="1" x14ac:dyDescent="0.2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</row>
    <row r="331" spans="1:30" ht="15.95" customHeight="1" x14ac:dyDescent="0.2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</row>
    <row r="332" spans="1:30" ht="15.95" customHeight="1" x14ac:dyDescent="0.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</row>
    <row r="333" spans="1:30" ht="15.95" customHeight="1" x14ac:dyDescent="0.2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</row>
    <row r="334" spans="1:30" ht="15.95" customHeight="1" x14ac:dyDescent="0.2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</row>
    <row r="335" spans="1:30" ht="15.95" customHeight="1" x14ac:dyDescent="0.2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</row>
    <row r="336" spans="1:30" ht="15.95" customHeight="1" x14ac:dyDescent="0.2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</row>
    <row r="337" spans="1:30" ht="15.95" customHeight="1" x14ac:dyDescent="0.2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</row>
    <row r="338" spans="1:30" ht="15.95" customHeight="1" x14ac:dyDescent="0.2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</row>
    <row r="339" spans="1:30" ht="15.95" customHeight="1" x14ac:dyDescent="0.2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</row>
    <row r="340" spans="1:30" ht="15.95" customHeight="1" x14ac:dyDescent="0.2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</row>
    <row r="341" spans="1:30" ht="15.95" customHeight="1" x14ac:dyDescent="0.2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</row>
    <row r="342" spans="1:30" ht="15.95" customHeight="1" x14ac:dyDescent="0.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</row>
    <row r="343" spans="1:30" ht="15.95" customHeight="1" x14ac:dyDescent="0.2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</row>
    <row r="344" spans="1:30" ht="15.95" customHeight="1" x14ac:dyDescent="0.2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</row>
    <row r="345" spans="1:30" ht="15.95" customHeight="1" x14ac:dyDescent="0.2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</row>
    <row r="346" spans="1:30" ht="15.95" customHeight="1" x14ac:dyDescent="0.2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</row>
    <row r="347" spans="1:30" ht="15.95" customHeight="1" x14ac:dyDescent="0.2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</row>
    <row r="348" spans="1:30" ht="15.95" customHeight="1" x14ac:dyDescent="0.2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</row>
    <row r="349" spans="1:30" ht="15.95" customHeight="1" x14ac:dyDescent="0.2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</row>
    <row r="350" spans="1:30" ht="15.95" customHeight="1" x14ac:dyDescent="0.2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</row>
    <row r="351" spans="1:30" ht="15.95" customHeight="1" x14ac:dyDescent="0.2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</row>
    <row r="352" spans="1:30" ht="15.95" customHeight="1" x14ac:dyDescent="0.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</row>
    <row r="353" spans="1:30" ht="15.95" customHeight="1" x14ac:dyDescent="0.2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</row>
    <row r="354" spans="1:30" ht="15.95" customHeight="1" x14ac:dyDescent="0.2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</row>
    <row r="355" spans="1:30" ht="15.95" customHeight="1" x14ac:dyDescent="0.2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</row>
    <row r="356" spans="1:30" ht="15.95" customHeight="1" x14ac:dyDescent="0.2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</row>
    <row r="357" spans="1:30" ht="15.95" customHeight="1" x14ac:dyDescent="0.2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</row>
    <row r="358" spans="1:30" ht="15.95" customHeight="1" x14ac:dyDescent="0.2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</row>
    <row r="359" spans="1:30" ht="15.95" customHeight="1" x14ac:dyDescent="0.2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</row>
    <row r="360" spans="1:30" ht="15.95" customHeight="1" x14ac:dyDescent="0.2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</row>
    <row r="361" spans="1:30" ht="15.95" customHeight="1" x14ac:dyDescent="0.2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</row>
    <row r="362" spans="1:30" ht="15.95" customHeight="1" x14ac:dyDescent="0.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</row>
    <row r="363" spans="1:30" ht="15.95" customHeight="1" x14ac:dyDescent="0.2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</row>
    <row r="364" spans="1:30" ht="15.95" customHeight="1" x14ac:dyDescent="0.2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</row>
    <row r="365" spans="1:30" ht="15.95" customHeight="1" x14ac:dyDescent="0.2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</row>
    <row r="366" spans="1:30" ht="15.95" customHeight="1" x14ac:dyDescent="0.2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</row>
    <row r="367" spans="1:30" ht="15.95" customHeight="1" x14ac:dyDescent="0.2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</row>
    <row r="368" spans="1:30" ht="15.95" customHeight="1" x14ac:dyDescent="0.2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</row>
    <row r="369" spans="1:30" ht="15.95" customHeight="1" x14ac:dyDescent="0.2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</row>
    <row r="370" spans="1:30" ht="15.95" customHeight="1" x14ac:dyDescent="0.2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</row>
    <row r="371" spans="1:30" ht="15.95" customHeight="1" x14ac:dyDescent="0.2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</row>
    <row r="372" spans="1:30" ht="15.95" customHeight="1" x14ac:dyDescent="0.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</row>
    <row r="373" spans="1:30" ht="15.95" customHeight="1" x14ac:dyDescent="0.2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</row>
    <row r="374" spans="1:30" ht="15.95" customHeight="1" x14ac:dyDescent="0.2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</row>
    <row r="375" spans="1:30" ht="15.95" customHeight="1" x14ac:dyDescent="0.2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</row>
    <row r="376" spans="1:30" ht="15.95" customHeight="1" x14ac:dyDescent="0.2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</row>
    <row r="377" spans="1:30" ht="15.95" customHeight="1" x14ac:dyDescent="0.2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</row>
    <row r="378" spans="1:30" ht="15.95" customHeight="1" x14ac:dyDescent="0.2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</row>
    <row r="379" spans="1:30" ht="15.95" customHeight="1" x14ac:dyDescent="0.2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</row>
    <row r="380" spans="1:30" ht="15.95" customHeight="1" x14ac:dyDescent="0.2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</row>
    <row r="381" spans="1:30" ht="15.95" customHeight="1" x14ac:dyDescent="0.2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</row>
    <row r="382" spans="1:30" ht="15.95" customHeight="1" x14ac:dyDescent="0.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</row>
    <row r="383" spans="1:30" ht="15.95" customHeight="1" x14ac:dyDescent="0.2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</row>
    <row r="384" spans="1:30" ht="15.95" customHeight="1" x14ac:dyDescent="0.2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</row>
    <row r="385" spans="1:30" ht="15.95" customHeight="1" x14ac:dyDescent="0.2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</row>
    <row r="386" spans="1:30" ht="15.95" customHeight="1" x14ac:dyDescent="0.2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</row>
    <row r="387" spans="1:30" ht="15.95" customHeight="1" x14ac:dyDescent="0.2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</row>
    <row r="388" spans="1:30" ht="15.95" customHeight="1" x14ac:dyDescent="0.2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</row>
    <row r="389" spans="1:30" ht="15.95" customHeight="1" x14ac:dyDescent="0.2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</row>
    <row r="390" spans="1:30" ht="15.95" customHeight="1" x14ac:dyDescent="0.2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</row>
    <row r="391" spans="1:30" ht="15.95" customHeight="1" x14ac:dyDescent="0.2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</row>
    <row r="392" spans="1:30" ht="15.95" customHeight="1" x14ac:dyDescent="0.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</row>
    <row r="393" spans="1:30" ht="15.95" customHeight="1" x14ac:dyDescent="0.2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</row>
    <row r="394" spans="1:30" ht="15.95" customHeight="1" x14ac:dyDescent="0.2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</row>
    <row r="395" spans="1:30" ht="15.95" customHeight="1" x14ac:dyDescent="0.2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</row>
    <row r="396" spans="1:30" ht="15.95" customHeight="1" x14ac:dyDescent="0.2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</row>
    <row r="397" spans="1:30" ht="15.95" customHeight="1" x14ac:dyDescent="0.2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</row>
    <row r="398" spans="1:30" ht="15.95" customHeight="1" x14ac:dyDescent="0.2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</row>
    <row r="399" spans="1:30" ht="15.95" customHeight="1" x14ac:dyDescent="0.2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</row>
    <row r="400" spans="1:30" ht="15.95" customHeight="1" x14ac:dyDescent="0.2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</row>
    <row r="401" spans="1:30" ht="15.95" customHeight="1" x14ac:dyDescent="0.2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</row>
    <row r="402" spans="1:30" ht="15.95" customHeight="1" x14ac:dyDescent="0.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</row>
    <row r="403" spans="1:30" ht="15.95" customHeight="1" x14ac:dyDescent="0.2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</row>
    <row r="404" spans="1:30" ht="15.95" customHeight="1" x14ac:dyDescent="0.2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</row>
    <row r="405" spans="1:30" ht="15.95" customHeight="1" x14ac:dyDescent="0.2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</row>
    <row r="406" spans="1:30" ht="15.95" customHeight="1" x14ac:dyDescent="0.2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</row>
    <row r="407" spans="1:30" ht="15.95" customHeight="1" x14ac:dyDescent="0.2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</row>
    <row r="408" spans="1:30" ht="15.95" customHeight="1" x14ac:dyDescent="0.2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</row>
    <row r="409" spans="1:30" ht="15.95" customHeight="1" x14ac:dyDescent="0.2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</row>
    <row r="410" spans="1:30" ht="15.95" customHeight="1" x14ac:dyDescent="0.2"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</row>
    <row r="411" spans="1:30" ht="15.95" customHeight="1" x14ac:dyDescent="0.2"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</row>
    <row r="412" spans="1:30" ht="15.95" customHeight="1" x14ac:dyDescent="0.2"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</row>
    <row r="413" spans="1:30" ht="15.95" customHeight="1" x14ac:dyDescent="0.2"/>
  </sheetData>
  <mergeCells count="250">
    <mergeCell ref="A1:AD1"/>
    <mergeCell ref="A2:AD2"/>
    <mergeCell ref="A3:AD3"/>
    <mergeCell ref="A4:AD4"/>
    <mergeCell ref="A5:AD5"/>
    <mergeCell ref="W7:Y7"/>
    <mergeCell ref="Z7:AD7"/>
    <mergeCell ref="A11:S11"/>
    <mergeCell ref="X11:Z11"/>
    <mergeCell ref="T12:V12"/>
    <mergeCell ref="K14:N14"/>
    <mergeCell ref="O14:R14"/>
    <mergeCell ref="S14:V14"/>
    <mergeCell ref="W14:Z14"/>
    <mergeCell ref="W8:Y8"/>
    <mergeCell ref="Z8:AD8"/>
    <mergeCell ref="W9:Y9"/>
    <mergeCell ref="Z9:AD9"/>
    <mergeCell ref="S10:V10"/>
    <mergeCell ref="W10:Y10"/>
    <mergeCell ref="Z10:AD10"/>
    <mergeCell ref="AA14:AD14"/>
    <mergeCell ref="B15:C16"/>
    <mergeCell ref="D15:J16"/>
    <mergeCell ref="K15:N16"/>
    <mergeCell ref="O15:R15"/>
    <mergeCell ref="S15:V15"/>
    <mergeCell ref="W15:Z16"/>
    <mergeCell ref="AA15:AD15"/>
    <mergeCell ref="O16:R16"/>
    <mergeCell ref="S16:V16"/>
    <mergeCell ref="B20:C21"/>
    <mergeCell ref="D20:J21"/>
    <mergeCell ref="K20:N21"/>
    <mergeCell ref="O20:R20"/>
    <mergeCell ref="S20:V20"/>
    <mergeCell ref="AA16:AD16"/>
    <mergeCell ref="B17:C17"/>
    <mergeCell ref="D17:J17"/>
    <mergeCell ref="K17:N17"/>
    <mergeCell ref="O17:R17"/>
    <mergeCell ref="S17:V17"/>
    <mergeCell ref="W17:Z17"/>
    <mergeCell ref="AA17:AD17"/>
    <mergeCell ref="W20:Z20"/>
    <mergeCell ref="AA20:AD20"/>
    <mergeCell ref="O21:R21"/>
    <mergeCell ref="S21:V21"/>
    <mergeCell ref="W21:Z21"/>
    <mergeCell ref="AA21:AD21"/>
    <mergeCell ref="K19:N19"/>
    <mergeCell ref="O19:R19"/>
    <mergeCell ref="S19:V19"/>
    <mergeCell ref="W19:Z19"/>
    <mergeCell ref="AA19:AD19"/>
    <mergeCell ref="AA22:AD22"/>
    <mergeCell ref="K23:N23"/>
    <mergeCell ref="O23:R23"/>
    <mergeCell ref="S23:V23"/>
    <mergeCell ref="W23:Z23"/>
    <mergeCell ref="AA23:AD23"/>
    <mergeCell ref="B22:C23"/>
    <mergeCell ref="D22:J23"/>
    <mergeCell ref="K22:N22"/>
    <mergeCell ref="O22:R22"/>
    <mergeCell ref="S22:V22"/>
    <mergeCell ref="W22:Z22"/>
    <mergeCell ref="O24:R24"/>
    <mergeCell ref="S24:V24"/>
    <mergeCell ref="W24:Z24"/>
    <mergeCell ref="AA24:AD24"/>
    <mergeCell ref="B26:N26"/>
    <mergeCell ref="O26:R26"/>
    <mergeCell ref="S26:V26"/>
    <mergeCell ref="W26:Z26"/>
    <mergeCell ref="AA26:AD26"/>
    <mergeCell ref="B29:C30"/>
    <mergeCell ref="D29:J30"/>
    <mergeCell ref="K29:N29"/>
    <mergeCell ref="O29:R29"/>
    <mergeCell ref="S29:V29"/>
    <mergeCell ref="W29:Z29"/>
    <mergeCell ref="AA27:AD27"/>
    <mergeCell ref="K28:N28"/>
    <mergeCell ref="O28:R28"/>
    <mergeCell ref="S28:V28"/>
    <mergeCell ref="W28:Z28"/>
    <mergeCell ref="AA28:AD28"/>
    <mergeCell ref="B27:C28"/>
    <mergeCell ref="D27:J28"/>
    <mergeCell ref="K27:N27"/>
    <mergeCell ref="O27:R27"/>
    <mergeCell ref="S27:V27"/>
    <mergeCell ref="W27:Z27"/>
    <mergeCell ref="AA29:AD30"/>
    <mergeCell ref="K30:N30"/>
    <mergeCell ref="O30:R30"/>
    <mergeCell ref="S30:V30"/>
    <mergeCell ref="W30:Z30"/>
    <mergeCell ref="K31:N31"/>
    <mergeCell ref="O31:R31"/>
    <mergeCell ref="S31:V31"/>
    <mergeCell ref="W31:Z31"/>
    <mergeCell ref="AA31:AD31"/>
    <mergeCell ref="K32:N32"/>
    <mergeCell ref="O32:R32"/>
    <mergeCell ref="S32:V32"/>
    <mergeCell ref="W32:Z32"/>
    <mergeCell ref="AA32:AD32"/>
    <mergeCell ref="K33:N33"/>
    <mergeCell ref="O33:R33"/>
    <mergeCell ref="S33:V33"/>
    <mergeCell ref="W33:Z33"/>
    <mergeCell ref="AA33:AD33"/>
    <mergeCell ref="K34:N34"/>
    <mergeCell ref="O34:R34"/>
    <mergeCell ref="S34:V34"/>
    <mergeCell ref="W34:Z34"/>
    <mergeCell ref="AA34:AD34"/>
    <mergeCell ref="O36:R36"/>
    <mergeCell ref="S36:V36"/>
    <mergeCell ref="W36:Z36"/>
    <mergeCell ref="AA36:AD36"/>
    <mergeCell ref="AA37:AD37"/>
    <mergeCell ref="K38:N38"/>
    <mergeCell ref="O38:R38"/>
    <mergeCell ref="S38:V38"/>
    <mergeCell ref="W38:Z38"/>
    <mergeCell ref="AA38:AD38"/>
    <mergeCell ref="B37:C38"/>
    <mergeCell ref="D37:J38"/>
    <mergeCell ref="K37:N37"/>
    <mergeCell ref="O37:R37"/>
    <mergeCell ref="S37:V37"/>
    <mergeCell ref="W37:Z37"/>
    <mergeCell ref="AA39:AD39"/>
    <mergeCell ref="AA40:AD40"/>
    <mergeCell ref="B41:N41"/>
    <mergeCell ref="O41:R41"/>
    <mergeCell ref="S41:V41"/>
    <mergeCell ref="W41:Z41"/>
    <mergeCell ref="AA41:AD41"/>
    <mergeCell ref="B39:C39"/>
    <mergeCell ref="D39:J39"/>
    <mergeCell ref="K39:N39"/>
    <mergeCell ref="O39:R39"/>
    <mergeCell ref="S39:V39"/>
    <mergeCell ref="W39:Z39"/>
    <mergeCell ref="B44:C44"/>
    <mergeCell ref="D44:N44"/>
    <mergeCell ref="O44:R44"/>
    <mergeCell ref="S44:V44"/>
    <mergeCell ref="W44:Z44"/>
    <mergeCell ref="AA44:AD44"/>
    <mergeCell ref="B42:C43"/>
    <mergeCell ref="D42:N43"/>
    <mergeCell ref="O42:R42"/>
    <mergeCell ref="S42:V42"/>
    <mergeCell ref="W42:Z43"/>
    <mergeCell ref="AA42:AD42"/>
    <mergeCell ref="O43:R43"/>
    <mergeCell ref="S43:V43"/>
    <mergeCell ref="AA43:AD43"/>
    <mergeCell ref="O45:R45"/>
    <mergeCell ref="O47:R47"/>
    <mergeCell ref="S47:V47"/>
    <mergeCell ref="W47:Z47"/>
    <mergeCell ref="AA47:AD47"/>
    <mergeCell ref="B48:C49"/>
    <mergeCell ref="D48:N49"/>
    <mergeCell ref="O48:R48"/>
    <mergeCell ref="S48:V48"/>
    <mergeCell ref="W48:Z48"/>
    <mergeCell ref="AA48:AD48"/>
    <mergeCell ref="O49:R49"/>
    <mergeCell ref="S49:V49"/>
    <mergeCell ref="W49:Z49"/>
    <mergeCell ref="AA49:AD49"/>
    <mergeCell ref="B50:C50"/>
    <mergeCell ref="D50:N50"/>
    <mergeCell ref="O50:R50"/>
    <mergeCell ref="S50:V50"/>
    <mergeCell ref="W50:Z50"/>
    <mergeCell ref="S53:V53"/>
    <mergeCell ref="W53:Z53"/>
    <mergeCell ref="AA53:AD53"/>
    <mergeCell ref="S54:V54"/>
    <mergeCell ref="W54:Z54"/>
    <mergeCell ref="AA54:AD54"/>
    <mergeCell ref="AA50:AD50"/>
    <mergeCell ref="S51:V51"/>
    <mergeCell ref="W51:Z51"/>
    <mergeCell ref="AA51:AD51"/>
    <mergeCell ref="S52:V52"/>
    <mergeCell ref="W52:Z52"/>
    <mergeCell ref="AA52:AD52"/>
    <mergeCell ref="B59:C59"/>
    <mergeCell ref="D59:N59"/>
    <mergeCell ref="O59:R59"/>
    <mergeCell ref="S59:V59"/>
    <mergeCell ref="W59:Z59"/>
    <mergeCell ref="AA59:AD59"/>
    <mergeCell ref="S56:V56"/>
    <mergeCell ref="W56:Z56"/>
    <mergeCell ref="AA56:AD56"/>
    <mergeCell ref="B57:C58"/>
    <mergeCell ref="D57:N58"/>
    <mergeCell ref="O57:R57"/>
    <mergeCell ref="S57:V57"/>
    <mergeCell ref="W57:Z57"/>
    <mergeCell ref="AA57:AD57"/>
    <mergeCell ref="O58:R58"/>
    <mergeCell ref="S60:V60"/>
    <mergeCell ref="W60:Z60"/>
    <mergeCell ref="AA60:AD60"/>
    <mergeCell ref="K61:N61"/>
    <mergeCell ref="S61:V61"/>
    <mergeCell ref="W61:Z61"/>
    <mergeCell ref="AA61:AD61"/>
    <mergeCell ref="S58:V58"/>
    <mergeCell ref="W58:Z58"/>
    <mergeCell ref="AA58:AD58"/>
    <mergeCell ref="G62:J62"/>
    <mergeCell ref="K62:N62"/>
    <mergeCell ref="S62:V62"/>
    <mergeCell ref="W62:Z62"/>
    <mergeCell ref="AA62:AD62"/>
    <mergeCell ref="G63:J63"/>
    <mergeCell ref="K63:N63"/>
    <mergeCell ref="S63:V63"/>
    <mergeCell ref="W63:Z63"/>
    <mergeCell ref="AA63:AD63"/>
    <mergeCell ref="AA68:AD68"/>
    <mergeCell ref="AA69:AD69"/>
    <mergeCell ref="B67:C67"/>
    <mergeCell ref="D67:N67"/>
    <mergeCell ref="O67:R67"/>
    <mergeCell ref="S67:V67"/>
    <mergeCell ref="W67:Z67"/>
    <mergeCell ref="AA67:AD67"/>
    <mergeCell ref="B65:C66"/>
    <mergeCell ref="D65:N66"/>
    <mergeCell ref="O65:R65"/>
    <mergeCell ref="S65:V65"/>
    <mergeCell ref="W65:Z65"/>
    <mergeCell ref="AA65:AD65"/>
    <mergeCell ref="O66:R66"/>
    <mergeCell ref="S66:V66"/>
    <mergeCell ref="W66:Z66"/>
    <mergeCell ref="AA66:AD66"/>
  </mergeCells>
  <pageMargins left="0.51181102362204722" right="0.51181102362204722" top="0.78740157480314965" bottom="0.78740157480314965" header="0.31496062992125984" footer="0.31496062992125984"/>
  <pageSetup paperSize="9" scale="67" orientation="portrait" r:id="rId1"/>
  <rowBreaks count="1" manualBreakCount="1">
    <brk id="45" max="29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2D970C-7E9E-4B49-9935-B447185DA3CD}">
  <sheetPr>
    <pageSetUpPr fitToPage="1"/>
  </sheetPr>
  <dimension ref="A1:BG306"/>
  <sheetViews>
    <sheetView showGridLines="0" view="pageBreakPreview" topLeftCell="A14" zoomScaleNormal="100" zoomScaleSheetLayoutView="100" workbookViewId="0">
      <selection sqref="A1:AD29"/>
    </sheetView>
  </sheetViews>
  <sheetFormatPr defaultColWidth="3.7109375" defaultRowHeight="12.75" x14ac:dyDescent="0.2"/>
  <cols>
    <col min="1" max="16384" width="3.7109375" style="1"/>
  </cols>
  <sheetData>
    <row r="1" spans="1:59" ht="25.5" x14ac:dyDescent="0.35">
      <c r="A1" s="159" t="s">
        <v>0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59"/>
      <c r="R1" s="159"/>
      <c r="S1" s="159"/>
      <c r="T1" s="159"/>
      <c r="U1" s="159"/>
      <c r="V1" s="159"/>
      <c r="W1" s="159"/>
      <c r="X1" s="159"/>
      <c r="Y1" s="159"/>
      <c r="Z1" s="159"/>
      <c r="AA1" s="159"/>
      <c r="AB1" s="159"/>
      <c r="AC1" s="159"/>
      <c r="AD1" s="159"/>
    </row>
    <row r="2" spans="1:59" ht="26.25" x14ac:dyDescent="0.4">
      <c r="A2" s="160"/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  <c r="Z2" s="160"/>
      <c r="AA2" s="160"/>
      <c r="AB2" s="160"/>
      <c r="AC2" s="160"/>
      <c r="AD2" s="160"/>
    </row>
    <row r="3" spans="1:59" ht="15.95" customHeight="1" x14ac:dyDescent="0.25">
      <c r="A3" s="161"/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1"/>
      <c r="X3" s="161"/>
      <c r="Y3" s="161"/>
      <c r="Z3" s="161"/>
      <c r="AA3" s="161"/>
      <c r="AB3" s="161"/>
      <c r="AC3" s="161"/>
      <c r="AD3" s="161"/>
    </row>
    <row r="4" spans="1:59" ht="15.95" customHeight="1" x14ac:dyDescent="0.2">
      <c r="A4" s="162" t="s">
        <v>1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2"/>
      <c r="AB4" s="162"/>
      <c r="AC4" s="162"/>
      <c r="AD4" s="162"/>
    </row>
    <row r="5" spans="1:59" ht="15.95" customHeight="1" x14ac:dyDescent="0.2">
      <c r="A5" s="163" t="s">
        <v>221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163"/>
      <c r="V5" s="163"/>
      <c r="W5" s="163"/>
      <c r="X5" s="163"/>
      <c r="Y5" s="163"/>
      <c r="Z5" s="163"/>
      <c r="AA5" s="163"/>
      <c r="AB5" s="163"/>
      <c r="AC5" s="163"/>
      <c r="AD5" s="163"/>
    </row>
    <row r="6" spans="1:59" ht="15.95" customHeight="1" x14ac:dyDescent="0.2"/>
    <row r="7" spans="1:59" ht="15.95" customHeight="1" x14ac:dyDescent="0.2">
      <c r="A7" s="21" t="s">
        <v>3</v>
      </c>
      <c r="B7" s="34"/>
      <c r="C7" s="35"/>
      <c r="D7" s="36"/>
      <c r="E7" s="34"/>
      <c r="F7" s="35"/>
      <c r="G7" s="36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7" t="s">
        <v>4</v>
      </c>
      <c r="Y7" s="38"/>
      <c r="Z7" s="39"/>
      <c r="AA7" s="37" t="s">
        <v>222</v>
      </c>
      <c r="AB7" s="39"/>
      <c r="AC7" s="39"/>
      <c r="AD7" s="39"/>
    </row>
    <row r="8" spans="1:59" s="42" customFormat="1" ht="15.95" customHeight="1" thickBot="1" x14ac:dyDescent="0.3">
      <c r="A8" s="292" t="s">
        <v>6</v>
      </c>
      <c r="B8" s="292"/>
      <c r="C8" s="292"/>
      <c r="D8" s="292"/>
      <c r="E8" s="292"/>
      <c r="F8" s="292"/>
      <c r="G8" s="292"/>
      <c r="H8" s="292"/>
      <c r="I8" s="292"/>
      <c r="J8" s="292"/>
      <c r="K8" s="292"/>
      <c r="L8" s="292"/>
      <c r="M8" s="292"/>
      <c r="N8" s="292"/>
      <c r="O8" s="292"/>
      <c r="P8" s="292"/>
      <c r="Q8" s="292"/>
      <c r="R8" s="292"/>
      <c r="S8" s="292"/>
      <c r="T8" s="292"/>
      <c r="U8" s="292"/>
      <c r="V8" s="292"/>
      <c r="W8" s="293"/>
      <c r="X8" s="294" t="s">
        <v>7</v>
      </c>
      <c r="Y8" s="295"/>
      <c r="Z8" s="296"/>
      <c r="AA8" s="297">
        <v>1</v>
      </c>
      <c r="AB8" s="298"/>
      <c r="AC8" s="298"/>
      <c r="AD8" s="298"/>
      <c r="AE8" s="40"/>
      <c r="AF8" s="40"/>
      <c r="AG8" s="41"/>
      <c r="AH8" s="41"/>
    </row>
    <row r="9" spans="1:59" ht="15.95" customHeight="1" thickTop="1" x14ac:dyDescent="0.2"/>
    <row r="10" spans="1:59" ht="15.95" customHeight="1" x14ac:dyDescent="0.2">
      <c r="A10" s="3" t="s">
        <v>223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</row>
    <row r="11" spans="1:59" ht="15.95" customHeight="1" x14ac:dyDescent="0.2">
      <c r="A11" s="3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</row>
    <row r="12" spans="1:59" ht="15.95" customHeight="1" x14ac:dyDescent="0.2">
      <c r="A12" s="3"/>
      <c r="B12" s="3" t="s">
        <v>224</v>
      </c>
      <c r="C12" s="4"/>
      <c r="K12" s="198"/>
      <c r="L12" s="198"/>
      <c r="M12" s="198"/>
      <c r="N12" s="198"/>
      <c r="O12" s="198"/>
      <c r="P12" s="198"/>
      <c r="Q12" s="198"/>
      <c r="R12" s="198"/>
      <c r="S12" s="198" t="s">
        <v>122</v>
      </c>
      <c r="T12" s="198"/>
      <c r="U12" s="198"/>
      <c r="V12" s="198"/>
      <c r="W12" s="198" t="s">
        <v>123</v>
      </c>
      <c r="X12" s="198"/>
      <c r="Y12" s="198"/>
      <c r="Z12" s="198"/>
      <c r="AA12" s="198" t="s">
        <v>225</v>
      </c>
      <c r="AB12" s="198"/>
      <c r="AC12" s="198"/>
      <c r="AD12" s="198"/>
      <c r="AE12" s="43"/>
      <c r="AF12" s="44"/>
      <c r="AG12" s="44"/>
      <c r="AH12" s="4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</row>
    <row r="13" spans="1:59" ht="15.95" customHeight="1" x14ac:dyDescent="0.2">
      <c r="A13" s="4"/>
      <c r="B13" s="130" t="s">
        <v>9</v>
      </c>
      <c r="C13" s="131"/>
      <c r="D13" s="114" t="s">
        <v>226</v>
      </c>
      <c r="E13" s="115"/>
      <c r="F13" s="115"/>
      <c r="G13" s="115"/>
      <c r="H13" s="115"/>
      <c r="I13" s="115"/>
      <c r="J13" s="115"/>
      <c r="K13" s="115"/>
      <c r="L13" s="115"/>
      <c r="M13" s="115"/>
      <c r="N13" s="115"/>
      <c r="O13" s="116"/>
      <c r="P13" s="114" t="s">
        <v>227</v>
      </c>
      <c r="Q13" s="115"/>
      <c r="R13" s="115"/>
      <c r="S13" s="116"/>
      <c r="T13" s="114" t="s">
        <v>33</v>
      </c>
      <c r="U13" s="115"/>
      <c r="V13" s="116"/>
      <c r="W13" s="114" t="s">
        <v>128</v>
      </c>
      <c r="X13" s="115"/>
      <c r="Y13" s="115"/>
      <c r="Z13" s="116"/>
      <c r="AA13" s="114" t="s">
        <v>130</v>
      </c>
      <c r="AB13" s="115"/>
      <c r="AC13" s="115"/>
      <c r="AD13" s="115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</row>
    <row r="14" spans="1:59" ht="15.95" customHeight="1" x14ac:dyDescent="0.2">
      <c r="A14" s="4"/>
      <c r="B14" s="132"/>
      <c r="C14" s="133"/>
      <c r="D14" s="289" t="s">
        <v>228</v>
      </c>
      <c r="E14" s="290"/>
      <c r="F14" s="290"/>
      <c r="G14" s="290"/>
      <c r="H14" s="290"/>
      <c r="I14" s="290"/>
      <c r="J14" s="290"/>
      <c r="K14" s="290"/>
      <c r="L14" s="290"/>
      <c r="M14" s="290"/>
      <c r="N14" s="290"/>
      <c r="O14" s="291"/>
      <c r="P14" s="117" t="s">
        <v>229</v>
      </c>
      <c r="Q14" s="118"/>
      <c r="R14" s="118"/>
      <c r="S14" s="119"/>
      <c r="T14" s="117" t="s">
        <v>166</v>
      </c>
      <c r="U14" s="118"/>
      <c r="V14" s="119"/>
      <c r="W14" s="117" t="s">
        <v>131</v>
      </c>
      <c r="X14" s="118"/>
      <c r="Y14" s="118"/>
      <c r="Z14" s="119"/>
      <c r="AA14" s="117" t="s">
        <v>133</v>
      </c>
      <c r="AB14" s="118"/>
      <c r="AC14" s="118"/>
      <c r="AD14" s="118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</row>
    <row r="15" spans="1:59" ht="15.95" customHeight="1" x14ac:dyDescent="0.2">
      <c r="A15" s="4"/>
      <c r="B15" s="120" t="s">
        <v>134</v>
      </c>
      <c r="C15" s="121"/>
      <c r="D15" s="122" t="s">
        <v>53</v>
      </c>
      <c r="E15" s="123"/>
      <c r="F15" s="123"/>
      <c r="G15" s="123"/>
      <c r="H15" s="123"/>
      <c r="I15" s="123"/>
      <c r="J15" s="123"/>
      <c r="K15" s="123"/>
      <c r="L15" s="123"/>
      <c r="M15" s="123"/>
      <c r="N15" s="123"/>
      <c r="O15" s="124"/>
      <c r="P15" s="153"/>
      <c r="Q15" s="154"/>
      <c r="R15" s="154"/>
      <c r="S15" s="197"/>
      <c r="T15" s="142"/>
      <c r="U15" s="120"/>
      <c r="V15" s="121"/>
      <c r="W15" s="286"/>
      <c r="X15" s="287"/>
      <c r="Y15" s="287"/>
      <c r="Z15" s="288"/>
      <c r="AA15" s="182"/>
      <c r="AB15" s="183"/>
      <c r="AC15" s="183"/>
      <c r="AD15" s="183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</row>
    <row r="16" spans="1:59" ht="15.95" customHeight="1" x14ac:dyDescent="0.2">
      <c r="A16" s="4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5" t="s">
        <v>230</v>
      </c>
      <c r="P16" s="150"/>
      <c r="Q16" s="151"/>
      <c r="R16" s="151"/>
      <c r="S16" s="152"/>
      <c r="T16" s="280"/>
      <c r="U16" s="281"/>
      <c r="V16" s="282"/>
      <c r="W16" s="283"/>
      <c r="X16" s="284"/>
      <c r="Y16" s="284"/>
      <c r="Z16" s="285"/>
      <c r="AA16" s="182"/>
      <c r="AB16" s="183"/>
      <c r="AC16" s="183"/>
      <c r="AD16" s="183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</row>
    <row r="17" spans="1:59" ht="15.95" customHeight="1" x14ac:dyDescent="0.2">
      <c r="A17" s="4"/>
      <c r="B17" s="4"/>
      <c r="C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</row>
    <row r="18" spans="1:59" ht="15.95" customHeight="1" x14ac:dyDescent="0.2">
      <c r="A18" s="3"/>
      <c r="B18" s="3" t="s">
        <v>231</v>
      </c>
      <c r="C18" s="4"/>
      <c r="K18" s="198"/>
      <c r="L18" s="198"/>
      <c r="M18" s="198"/>
      <c r="N18" s="198"/>
      <c r="O18" s="198" t="s">
        <v>122</v>
      </c>
      <c r="P18" s="198"/>
      <c r="Q18" s="198"/>
      <c r="R18" s="198"/>
      <c r="S18" s="198" t="s">
        <v>123</v>
      </c>
      <c r="T18" s="198"/>
      <c r="U18" s="198"/>
      <c r="V18" s="198"/>
      <c r="W18" s="198" t="s">
        <v>124</v>
      </c>
      <c r="X18" s="198"/>
      <c r="Y18" s="198"/>
      <c r="Z18" s="198"/>
      <c r="AA18" s="198" t="s">
        <v>125</v>
      </c>
      <c r="AB18" s="198"/>
      <c r="AC18" s="198"/>
      <c r="AD18" s="198"/>
      <c r="AE18" s="43"/>
      <c r="AF18" s="44"/>
      <c r="AG18" s="44"/>
      <c r="AH18" s="4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</row>
    <row r="19" spans="1:59" ht="15.95" customHeight="1" x14ac:dyDescent="0.2">
      <c r="A19" s="4"/>
      <c r="B19" s="130" t="s">
        <v>9</v>
      </c>
      <c r="C19" s="131"/>
      <c r="D19" s="136" t="s">
        <v>226</v>
      </c>
      <c r="E19" s="130"/>
      <c r="F19" s="130"/>
      <c r="G19" s="130"/>
      <c r="H19" s="130"/>
      <c r="I19" s="130"/>
      <c r="J19" s="131"/>
      <c r="K19" s="136" t="s">
        <v>127</v>
      </c>
      <c r="L19" s="130"/>
      <c r="M19" s="130"/>
      <c r="N19" s="131"/>
      <c r="O19" s="114" t="s">
        <v>128</v>
      </c>
      <c r="P19" s="115"/>
      <c r="Q19" s="115"/>
      <c r="R19" s="116"/>
      <c r="S19" s="114" t="s">
        <v>56</v>
      </c>
      <c r="T19" s="115"/>
      <c r="U19" s="115"/>
      <c r="V19" s="116"/>
      <c r="W19" s="114" t="s">
        <v>232</v>
      </c>
      <c r="X19" s="115"/>
      <c r="Y19" s="115"/>
      <c r="Z19" s="116"/>
      <c r="AA19" s="114" t="s">
        <v>130</v>
      </c>
      <c r="AB19" s="115"/>
      <c r="AC19" s="115"/>
      <c r="AD19" s="115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</row>
    <row r="20" spans="1:59" ht="15.95" customHeight="1" x14ac:dyDescent="0.2">
      <c r="A20" s="4"/>
      <c r="B20" s="132"/>
      <c r="C20" s="133"/>
      <c r="D20" s="137"/>
      <c r="E20" s="132"/>
      <c r="F20" s="132"/>
      <c r="G20" s="132"/>
      <c r="H20" s="132"/>
      <c r="I20" s="132"/>
      <c r="J20" s="133"/>
      <c r="K20" s="137"/>
      <c r="L20" s="132"/>
      <c r="M20" s="132"/>
      <c r="N20" s="133"/>
      <c r="O20" s="117" t="s">
        <v>131</v>
      </c>
      <c r="P20" s="118"/>
      <c r="Q20" s="118"/>
      <c r="R20" s="119"/>
      <c r="S20" s="117" t="s">
        <v>139</v>
      </c>
      <c r="T20" s="118"/>
      <c r="U20" s="118"/>
      <c r="V20" s="119"/>
      <c r="W20" s="117" t="s">
        <v>233</v>
      </c>
      <c r="X20" s="118"/>
      <c r="Y20" s="118"/>
      <c r="Z20" s="119"/>
      <c r="AA20" s="117" t="s">
        <v>133</v>
      </c>
      <c r="AB20" s="118"/>
      <c r="AC20" s="118"/>
      <c r="AD20" s="118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</row>
    <row r="21" spans="1:59" ht="15.95" customHeight="1" x14ac:dyDescent="0.2">
      <c r="A21" s="4"/>
      <c r="B21" s="120" t="s">
        <v>141</v>
      </c>
      <c r="C21" s="121"/>
      <c r="D21" s="122" t="str">
        <f>D15</f>
        <v>Veículo VAN (locado)</v>
      </c>
      <c r="E21" s="123"/>
      <c r="F21" s="123"/>
      <c r="G21" s="123"/>
      <c r="H21" s="123"/>
      <c r="I21" s="123"/>
      <c r="J21" s="124"/>
      <c r="K21" s="146" t="s">
        <v>234</v>
      </c>
      <c r="L21" s="120"/>
      <c r="M21" s="120"/>
      <c r="N21" s="121"/>
      <c r="O21" s="274"/>
      <c r="P21" s="275"/>
      <c r="Q21" s="275"/>
      <c r="R21" s="276"/>
      <c r="S21" s="277"/>
      <c r="T21" s="278"/>
      <c r="U21" s="278"/>
      <c r="V21" s="279"/>
      <c r="W21" s="153"/>
      <c r="X21" s="154"/>
      <c r="Y21" s="154"/>
      <c r="Z21" s="197"/>
      <c r="AA21" s="182"/>
      <c r="AB21" s="183"/>
      <c r="AC21" s="183"/>
      <c r="AD21" s="183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</row>
    <row r="22" spans="1:59" ht="15.95" customHeight="1" x14ac:dyDescent="0.2">
      <c r="A22" s="4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5" t="s">
        <v>230</v>
      </c>
      <c r="O22" s="274"/>
      <c r="P22" s="275"/>
      <c r="Q22" s="275"/>
      <c r="R22" s="276"/>
      <c r="S22" s="277"/>
      <c r="T22" s="278"/>
      <c r="U22" s="278"/>
      <c r="V22" s="279"/>
      <c r="W22" s="153"/>
      <c r="X22" s="154"/>
      <c r="Y22" s="154"/>
      <c r="Z22" s="197"/>
      <c r="AA22" s="182"/>
      <c r="AB22" s="183"/>
      <c r="AC22" s="183"/>
      <c r="AD22" s="183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</row>
    <row r="23" spans="1:59" ht="15.95" customHeight="1" x14ac:dyDescent="0.2">
      <c r="A23" s="4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45"/>
      <c r="P23" s="45"/>
      <c r="Q23" s="45"/>
      <c r="R23" s="45"/>
      <c r="S23" s="18"/>
      <c r="T23" s="18"/>
      <c r="U23" s="18"/>
      <c r="V23" s="18"/>
      <c r="W23" s="46"/>
      <c r="X23" s="46"/>
      <c r="Y23" s="46"/>
      <c r="Z23" s="46"/>
      <c r="AA23" s="47"/>
      <c r="AB23" s="47"/>
      <c r="AC23" s="47"/>
      <c r="AD23" s="47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</row>
    <row r="24" spans="1:59" ht="15.95" customHeight="1" x14ac:dyDescent="0.2">
      <c r="A24" s="4"/>
      <c r="B24" s="4"/>
      <c r="C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</row>
    <row r="25" spans="1:59" ht="15.95" customHeight="1" x14ac:dyDescent="0.2">
      <c r="A25" s="3"/>
      <c r="B25" s="3" t="s">
        <v>235</v>
      </c>
      <c r="C25" s="4"/>
      <c r="K25" s="198" t="s">
        <v>122</v>
      </c>
      <c r="L25" s="198"/>
      <c r="M25" s="198"/>
      <c r="N25" s="198"/>
      <c r="O25" s="198" t="s">
        <v>236</v>
      </c>
      <c r="P25" s="198"/>
      <c r="Q25" s="198"/>
      <c r="R25" s="198"/>
      <c r="S25" s="198" t="s">
        <v>237</v>
      </c>
      <c r="T25" s="198"/>
      <c r="U25" s="198"/>
      <c r="V25" s="198"/>
      <c r="W25" s="198" t="s">
        <v>238</v>
      </c>
      <c r="X25" s="198"/>
      <c r="Y25" s="198"/>
      <c r="Z25" s="198"/>
      <c r="AA25" s="198" t="s">
        <v>239</v>
      </c>
      <c r="AB25" s="198"/>
      <c r="AC25" s="198"/>
      <c r="AD25" s="198"/>
      <c r="AE25" s="43"/>
      <c r="AF25" s="44"/>
      <c r="AG25" s="44"/>
      <c r="AH25" s="4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</row>
    <row r="26" spans="1:59" ht="15.95" customHeight="1" x14ac:dyDescent="0.2">
      <c r="A26" s="4"/>
      <c r="B26" s="130" t="s">
        <v>9</v>
      </c>
      <c r="C26" s="131"/>
      <c r="D26" s="136" t="s">
        <v>226</v>
      </c>
      <c r="E26" s="130"/>
      <c r="F26" s="130"/>
      <c r="G26" s="130"/>
      <c r="H26" s="130"/>
      <c r="I26" s="130"/>
      <c r="J26" s="131"/>
      <c r="K26" s="114" t="s">
        <v>33</v>
      </c>
      <c r="L26" s="115"/>
      <c r="M26" s="115"/>
      <c r="N26" s="116"/>
      <c r="O26" s="114" t="s">
        <v>240</v>
      </c>
      <c r="P26" s="115"/>
      <c r="Q26" s="115"/>
      <c r="R26" s="116"/>
      <c r="S26" s="114" t="s">
        <v>240</v>
      </c>
      <c r="T26" s="115"/>
      <c r="U26" s="115"/>
      <c r="V26" s="116"/>
      <c r="W26" s="114" t="s">
        <v>128</v>
      </c>
      <c r="X26" s="115"/>
      <c r="Y26" s="115"/>
      <c r="Z26" s="116"/>
      <c r="AA26" s="114" t="s">
        <v>130</v>
      </c>
      <c r="AB26" s="115"/>
      <c r="AC26" s="115"/>
      <c r="AD26" s="115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</row>
    <row r="27" spans="1:59" ht="15.95" customHeight="1" x14ac:dyDescent="0.2">
      <c r="A27" s="4"/>
      <c r="B27" s="132"/>
      <c r="C27" s="133"/>
      <c r="D27" s="137"/>
      <c r="E27" s="132"/>
      <c r="F27" s="132"/>
      <c r="G27" s="132"/>
      <c r="H27" s="132"/>
      <c r="I27" s="132"/>
      <c r="J27" s="133"/>
      <c r="K27" s="117" t="s">
        <v>166</v>
      </c>
      <c r="L27" s="118"/>
      <c r="M27" s="118"/>
      <c r="N27" s="119"/>
      <c r="O27" s="117" t="s">
        <v>241</v>
      </c>
      <c r="P27" s="118"/>
      <c r="Q27" s="118"/>
      <c r="R27" s="119"/>
      <c r="S27" s="117" t="s">
        <v>242</v>
      </c>
      <c r="T27" s="118"/>
      <c r="U27" s="118"/>
      <c r="V27" s="119"/>
      <c r="W27" s="117" t="s">
        <v>131</v>
      </c>
      <c r="X27" s="118"/>
      <c r="Y27" s="118"/>
      <c r="Z27" s="119"/>
      <c r="AA27" s="117" t="s">
        <v>133</v>
      </c>
      <c r="AB27" s="118"/>
      <c r="AC27" s="118"/>
      <c r="AD27" s="118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</row>
    <row r="28" spans="1:59" ht="15.95" customHeight="1" x14ac:dyDescent="0.2">
      <c r="A28" s="4"/>
      <c r="B28" s="120" t="s">
        <v>156</v>
      </c>
      <c r="C28" s="121"/>
      <c r="D28" s="122" t="str">
        <f>D21</f>
        <v>Veículo VAN (locado)</v>
      </c>
      <c r="E28" s="123"/>
      <c r="F28" s="123"/>
      <c r="G28" s="123"/>
      <c r="H28" s="123"/>
      <c r="I28" s="123"/>
      <c r="J28" s="124"/>
      <c r="K28" s="146">
        <v>1</v>
      </c>
      <c r="L28" s="120"/>
      <c r="M28" s="120"/>
      <c r="N28" s="121"/>
      <c r="O28" s="271"/>
      <c r="P28" s="272"/>
      <c r="Q28" s="272"/>
      <c r="R28" s="273"/>
      <c r="S28" s="271"/>
      <c r="T28" s="272"/>
      <c r="U28" s="272"/>
      <c r="V28" s="273"/>
      <c r="W28" s="125"/>
      <c r="X28" s="126"/>
      <c r="Y28" s="126"/>
      <c r="Z28" s="127"/>
      <c r="AA28" s="182"/>
      <c r="AB28" s="183"/>
      <c r="AC28" s="183"/>
      <c r="AD28" s="183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</row>
    <row r="29" spans="1:59" ht="15.95" customHeight="1" x14ac:dyDescent="0.2">
      <c r="A29" s="4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5" t="s">
        <v>230</v>
      </c>
      <c r="O29" s="271"/>
      <c r="P29" s="272"/>
      <c r="Q29" s="272"/>
      <c r="R29" s="273"/>
      <c r="S29" s="271"/>
      <c r="T29" s="272"/>
      <c r="U29" s="272"/>
      <c r="V29" s="273"/>
      <c r="W29" s="125"/>
      <c r="X29" s="126"/>
      <c r="Y29" s="126"/>
      <c r="Z29" s="127"/>
      <c r="AA29" s="182"/>
      <c r="AB29" s="183"/>
      <c r="AC29" s="183"/>
      <c r="AD29" s="183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</row>
    <row r="30" spans="1:59" ht="15.95" customHeight="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</row>
    <row r="31" spans="1:59" ht="15.95" customHeight="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</row>
    <row r="32" spans="1:59" ht="15.95" customHeight="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</row>
    <row r="33" spans="1:59" ht="15.95" customHeight="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</row>
    <row r="34" spans="1:59" ht="15.95" customHeight="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</row>
    <row r="35" spans="1:59" ht="15.95" customHeight="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</row>
    <row r="36" spans="1:59" ht="15.95" customHeight="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</row>
    <row r="37" spans="1:59" ht="15.95" customHeight="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</row>
    <row r="38" spans="1:59" ht="15.95" customHeight="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</row>
    <row r="39" spans="1:59" ht="15.95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</row>
    <row r="40" spans="1:59" ht="15.95" customHeight="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</row>
    <row r="41" spans="1:59" ht="15.95" customHeight="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</row>
    <row r="42" spans="1:59" ht="15.95" customHeight="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</row>
    <row r="43" spans="1:59" ht="15.95" customHeight="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</row>
    <row r="44" spans="1:59" ht="15.95" customHeight="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</row>
    <row r="45" spans="1:59" ht="15.95" customHeight="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</row>
    <row r="46" spans="1:59" ht="15.95" customHeight="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</row>
    <row r="47" spans="1:59" ht="15.95" customHeight="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</row>
    <row r="48" spans="1:59" ht="15.95" customHeight="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</row>
    <row r="49" spans="1:59" ht="15.95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</row>
    <row r="50" spans="1:59" ht="15.95" customHeight="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</row>
    <row r="51" spans="1:59" ht="15.95" customHeight="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</row>
    <row r="52" spans="1:59" ht="15.95" customHeight="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</row>
    <row r="53" spans="1:59" ht="15.95" customHeight="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</row>
    <row r="54" spans="1:59" ht="15.95" customHeight="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</row>
    <row r="55" spans="1:59" ht="15.95" customHeight="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</row>
    <row r="56" spans="1:59" ht="15.95" customHeight="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</row>
    <row r="57" spans="1:59" ht="15.95" customHeight="1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</row>
    <row r="58" spans="1:59" ht="15.95" customHeight="1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</row>
    <row r="59" spans="1:59" ht="15.95" customHeight="1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</row>
    <row r="60" spans="1:59" ht="15.95" customHeight="1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</row>
    <row r="61" spans="1:59" ht="15.95" customHeight="1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</row>
    <row r="62" spans="1:59" ht="15.95" customHeight="1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</row>
    <row r="63" spans="1:59" ht="15.95" customHeight="1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</row>
    <row r="64" spans="1:59" ht="15.95" customHeight="1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</row>
    <row r="65" spans="1:59" ht="15.95" customHeight="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</row>
    <row r="66" spans="1:59" ht="15.95" customHeight="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</row>
    <row r="67" spans="1:59" ht="15.95" customHeight="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</row>
    <row r="68" spans="1:59" ht="15.95" customHeight="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</row>
    <row r="69" spans="1:59" ht="15.95" customHeight="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</row>
    <row r="70" spans="1:59" ht="15.95" customHeight="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</row>
    <row r="71" spans="1:59" ht="15.95" customHeight="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</row>
    <row r="72" spans="1:59" ht="15.95" customHeight="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</row>
    <row r="73" spans="1:59" ht="15.95" customHeight="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</row>
    <row r="74" spans="1:59" ht="15.95" customHeight="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</row>
    <row r="75" spans="1:59" ht="15.95" customHeight="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</row>
    <row r="76" spans="1:59" ht="15.95" customHeight="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</row>
    <row r="77" spans="1:59" ht="15.95" customHeight="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</row>
    <row r="78" spans="1:59" ht="15.95" customHeight="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</row>
    <row r="79" spans="1:59" ht="15.95" customHeight="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</row>
    <row r="80" spans="1:59" ht="15.95" customHeight="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</row>
    <row r="81" spans="1:59" ht="15.95" customHeight="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</row>
    <row r="82" spans="1:59" ht="15.95" customHeight="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</row>
    <row r="83" spans="1:59" ht="15.95" customHeight="1" x14ac:dyDescent="0.2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</row>
    <row r="84" spans="1:59" ht="15.95" customHeight="1" x14ac:dyDescent="0.2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</row>
    <row r="85" spans="1:59" ht="15.95" customHeight="1" x14ac:dyDescent="0.2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</row>
    <row r="86" spans="1:59" ht="15.95" customHeight="1" x14ac:dyDescent="0.2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</row>
    <row r="87" spans="1:59" ht="15.95" customHeight="1" x14ac:dyDescent="0.2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</row>
    <row r="88" spans="1:59" ht="15.95" customHeight="1" x14ac:dyDescent="0.2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</row>
    <row r="89" spans="1:59" ht="15.95" customHeight="1" x14ac:dyDescent="0.2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</row>
    <row r="90" spans="1:59" ht="15.95" customHeight="1" x14ac:dyDescent="0.2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</row>
    <row r="91" spans="1:59" ht="15.95" customHeight="1" x14ac:dyDescent="0.2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</row>
    <row r="92" spans="1:59" ht="15.95" customHeight="1" x14ac:dyDescent="0.2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</row>
    <row r="93" spans="1:59" ht="15.95" customHeight="1" x14ac:dyDescent="0.2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</row>
    <row r="94" spans="1:59" ht="15.95" customHeight="1" x14ac:dyDescent="0.2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</row>
    <row r="95" spans="1:59" ht="15.95" customHeight="1" x14ac:dyDescent="0.2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</row>
    <row r="96" spans="1:59" ht="15.95" customHeight="1" x14ac:dyDescent="0.2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</row>
    <row r="97" spans="1:59" ht="15.95" customHeight="1" x14ac:dyDescent="0.2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</row>
    <row r="98" spans="1:59" ht="15.95" customHeight="1" x14ac:dyDescent="0.2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</row>
    <row r="99" spans="1:59" ht="15.95" customHeight="1" x14ac:dyDescent="0.2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</row>
    <row r="100" spans="1:59" ht="15.95" customHeight="1" x14ac:dyDescent="0.2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</row>
    <row r="101" spans="1:59" ht="15.95" customHeight="1" x14ac:dyDescent="0.2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</row>
    <row r="102" spans="1:59" ht="15.95" customHeight="1" x14ac:dyDescent="0.2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</row>
    <row r="103" spans="1:59" ht="15.95" customHeight="1" x14ac:dyDescent="0.2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</row>
    <row r="104" spans="1:59" ht="15.95" customHeight="1" x14ac:dyDescent="0.2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</row>
    <row r="105" spans="1:59" ht="15.95" customHeight="1" x14ac:dyDescent="0.2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</row>
    <row r="106" spans="1:59" ht="15.95" customHeight="1" x14ac:dyDescent="0.2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</row>
    <row r="107" spans="1:59" ht="15.95" customHeight="1" x14ac:dyDescent="0.2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</row>
    <row r="108" spans="1:59" ht="15.95" customHeight="1" x14ac:dyDescent="0.2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</row>
    <row r="109" spans="1:59" ht="15.95" customHeight="1" x14ac:dyDescent="0.2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</row>
    <row r="110" spans="1:59" ht="15.95" customHeight="1" x14ac:dyDescent="0.2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</row>
    <row r="111" spans="1:59" ht="15.95" customHeight="1" x14ac:dyDescent="0.2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</row>
    <row r="112" spans="1:59" ht="15.95" customHeight="1" x14ac:dyDescent="0.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</row>
    <row r="113" spans="1:59" ht="15.95" customHeight="1" x14ac:dyDescent="0.2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</row>
    <row r="114" spans="1:59" ht="15.95" customHeight="1" x14ac:dyDescent="0.2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</row>
    <row r="115" spans="1:59" ht="15.95" customHeight="1" x14ac:dyDescent="0.2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</row>
    <row r="116" spans="1:59" ht="15.95" customHeight="1" x14ac:dyDescent="0.2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</row>
    <row r="117" spans="1:59" ht="15.95" customHeight="1" x14ac:dyDescent="0.2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</row>
    <row r="118" spans="1:59" ht="15.95" customHeight="1" x14ac:dyDescent="0.2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</row>
    <row r="119" spans="1:59" ht="15.95" customHeight="1" x14ac:dyDescent="0.2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</row>
    <row r="120" spans="1:59" ht="15.95" customHeight="1" x14ac:dyDescent="0.2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</row>
    <row r="121" spans="1:59" ht="15.95" customHeight="1" x14ac:dyDescent="0.2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</row>
    <row r="122" spans="1:59" ht="15.95" customHeight="1" x14ac:dyDescent="0.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</row>
    <row r="123" spans="1:59" ht="15.95" customHeight="1" x14ac:dyDescent="0.2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</row>
    <row r="124" spans="1:59" ht="15.95" customHeight="1" x14ac:dyDescent="0.2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</row>
    <row r="125" spans="1:59" ht="15.95" customHeight="1" x14ac:dyDescent="0.2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</row>
    <row r="126" spans="1:59" ht="15.95" customHeight="1" x14ac:dyDescent="0.2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</row>
    <row r="127" spans="1:59" ht="15.95" customHeight="1" x14ac:dyDescent="0.2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</row>
    <row r="128" spans="1:59" ht="15.95" customHeight="1" x14ac:dyDescent="0.2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</row>
    <row r="129" spans="1:59" ht="15.95" customHeight="1" x14ac:dyDescent="0.2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</row>
    <row r="130" spans="1:59" ht="15.95" customHeight="1" x14ac:dyDescent="0.2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</row>
    <row r="131" spans="1:59" ht="15.95" customHeight="1" x14ac:dyDescent="0.2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</row>
    <row r="132" spans="1:59" ht="15.95" customHeight="1" x14ac:dyDescent="0.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</row>
    <row r="133" spans="1:59" ht="15.95" customHeight="1" x14ac:dyDescent="0.2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</row>
    <row r="134" spans="1:59" ht="15.95" customHeight="1" x14ac:dyDescent="0.2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</row>
    <row r="135" spans="1:59" ht="15.95" customHeight="1" x14ac:dyDescent="0.2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</row>
    <row r="136" spans="1:59" ht="15.95" customHeight="1" x14ac:dyDescent="0.2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</row>
    <row r="137" spans="1:59" ht="15.95" customHeight="1" x14ac:dyDescent="0.2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</row>
    <row r="138" spans="1:59" ht="15.95" customHeight="1" x14ac:dyDescent="0.2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</row>
    <row r="139" spans="1:59" ht="15.95" customHeight="1" x14ac:dyDescent="0.2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</row>
    <row r="140" spans="1:59" ht="15.95" customHeight="1" x14ac:dyDescent="0.2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</row>
    <row r="141" spans="1:59" ht="15.95" customHeight="1" x14ac:dyDescent="0.2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</row>
    <row r="142" spans="1:59" ht="15.95" customHeight="1" x14ac:dyDescent="0.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</row>
    <row r="143" spans="1:59" ht="15.95" customHeight="1" x14ac:dyDescent="0.2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</row>
    <row r="144" spans="1:59" ht="15.95" customHeight="1" x14ac:dyDescent="0.2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</row>
    <row r="145" spans="1:59" ht="15.95" customHeight="1" x14ac:dyDescent="0.2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</row>
    <row r="146" spans="1:59" ht="15.95" customHeight="1" x14ac:dyDescent="0.2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</row>
    <row r="147" spans="1:59" ht="15.95" customHeight="1" x14ac:dyDescent="0.2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</row>
    <row r="148" spans="1:59" ht="15.95" customHeight="1" x14ac:dyDescent="0.2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</row>
    <row r="149" spans="1:59" ht="15.95" customHeight="1" x14ac:dyDescent="0.2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</row>
    <row r="150" spans="1:59" ht="15.95" customHeight="1" x14ac:dyDescent="0.2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</row>
    <row r="151" spans="1:59" ht="15.95" customHeight="1" x14ac:dyDescent="0.2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</row>
    <row r="152" spans="1:59" ht="15.95" customHeight="1" x14ac:dyDescent="0.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</row>
    <row r="153" spans="1:59" ht="15.95" customHeight="1" x14ac:dyDescent="0.2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</row>
    <row r="154" spans="1:59" ht="15.95" customHeight="1" x14ac:dyDescent="0.2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</row>
    <row r="155" spans="1:59" ht="15.95" customHeight="1" x14ac:dyDescent="0.2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</row>
    <row r="156" spans="1:59" ht="15.95" customHeight="1" x14ac:dyDescent="0.2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</row>
    <row r="157" spans="1:59" ht="15.95" customHeight="1" x14ac:dyDescent="0.2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</row>
    <row r="158" spans="1:59" ht="15.95" customHeight="1" x14ac:dyDescent="0.2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</row>
    <row r="159" spans="1:59" ht="15.95" customHeight="1" x14ac:dyDescent="0.2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</row>
    <row r="160" spans="1:59" ht="15.95" customHeight="1" x14ac:dyDescent="0.2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</row>
    <row r="161" spans="1:59" ht="15.95" customHeight="1" x14ac:dyDescent="0.2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</row>
    <row r="162" spans="1:59" ht="15.95" customHeight="1" x14ac:dyDescent="0.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</row>
    <row r="163" spans="1:59" ht="15.95" customHeight="1" x14ac:dyDescent="0.2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</row>
    <row r="164" spans="1:59" ht="15.95" customHeight="1" x14ac:dyDescent="0.2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</row>
    <row r="165" spans="1:59" ht="15.95" customHeight="1" x14ac:dyDescent="0.2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</row>
    <row r="166" spans="1:59" ht="15.95" customHeight="1" x14ac:dyDescent="0.2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</row>
    <row r="167" spans="1:59" ht="15.95" customHeight="1" x14ac:dyDescent="0.2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</row>
    <row r="168" spans="1:59" ht="15.95" customHeight="1" x14ac:dyDescent="0.2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</row>
    <row r="169" spans="1:59" ht="15.95" customHeight="1" x14ac:dyDescent="0.2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</row>
    <row r="170" spans="1:59" ht="15.95" customHeight="1" x14ac:dyDescent="0.2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</row>
    <row r="171" spans="1:59" ht="15.95" customHeight="1" x14ac:dyDescent="0.2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</row>
    <row r="172" spans="1:59" ht="15.95" customHeight="1" x14ac:dyDescent="0.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</row>
    <row r="173" spans="1:59" ht="15.95" customHeight="1" x14ac:dyDescent="0.2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</row>
    <row r="174" spans="1:59" ht="15.95" customHeight="1" x14ac:dyDescent="0.2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4"/>
      <c r="AX174" s="4"/>
      <c r="AY174" s="4"/>
      <c r="AZ174" s="4"/>
      <c r="BA174" s="4"/>
      <c r="BB174" s="4"/>
      <c r="BC174" s="4"/>
      <c r="BD174" s="4"/>
      <c r="BE174" s="4"/>
      <c r="BF174" s="4"/>
      <c r="BG174" s="4"/>
    </row>
    <row r="175" spans="1:59" ht="15.95" customHeight="1" x14ac:dyDescent="0.2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4"/>
      <c r="AX175" s="4"/>
      <c r="AY175" s="4"/>
      <c r="AZ175" s="4"/>
      <c r="BA175" s="4"/>
      <c r="BB175" s="4"/>
      <c r="BC175" s="4"/>
      <c r="BD175" s="4"/>
      <c r="BE175" s="4"/>
      <c r="BF175" s="4"/>
      <c r="BG175" s="4"/>
    </row>
    <row r="176" spans="1:59" ht="15.95" customHeight="1" x14ac:dyDescent="0.2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4"/>
      <c r="AW176" s="4"/>
      <c r="AX176" s="4"/>
      <c r="AY176" s="4"/>
      <c r="AZ176" s="4"/>
      <c r="BA176" s="4"/>
      <c r="BB176" s="4"/>
      <c r="BC176" s="4"/>
      <c r="BD176" s="4"/>
      <c r="BE176" s="4"/>
      <c r="BF176" s="4"/>
      <c r="BG176" s="4"/>
    </row>
    <row r="177" spans="1:59" ht="15.95" customHeight="1" x14ac:dyDescent="0.2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4"/>
      <c r="AW177" s="4"/>
      <c r="AX177" s="4"/>
      <c r="AY177" s="4"/>
      <c r="AZ177" s="4"/>
      <c r="BA177" s="4"/>
      <c r="BB177" s="4"/>
      <c r="BC177" s="4"/>
      <c r="BD177" s="4"/>
      <c r="BE177" s="4"/>
      <c r="BF177" s="4"/>
      <c r="BG177" s="4"/>
    </row>
    <row r="178" spans="1:59" ht="15.95" customHeight="1" x14ac:dyDescent="0.2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/>
      <c r="AT178" s="4"/>
      <c r="AU178" s="4"/>
      <c r="AV178" s="4"/>
      <c r="AW178" s="4"/>
      <c r="AX178" s="4"/>
      <c r="AY178" s="4"/>
      <c r="AZ178" s="4"/>
      <c r="BA178" s="4"/>
      <c r="BB178" s="4"/>
      <c r="BC178" s="4"/>
      <c r="BD178" s="4"/>
      <c r="BE178" s="4"/>
      <c r="BF178" s="4"/>
      <c r="BG178" s="4"/>
    </row>
    <row r="179" spans="1:59" ht="15.95" customHeight="1" x14ac:dyDescent="0.2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4"/>
      <c r="AX179" s="4"/>
      <c r="AY179" s="4"/>
      <c r="AZ179" s="4"/>
      <c r="BA179" s="4"/>
      <c r="BB179" s="4"/>
      <c r="BC179" s="4"/>
      <c r="BD179" s="4"/>
      <c r="BE179" s="4"/>
      <c r="BF179" s="4"/>
      <c r="BG179" s="4"/>
    </row>
    <row r="180" spans="1:59" ht="15.95" customHeight="1" x14ac:dyDescent="0.2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4"/>
      <c r="AV180" s="4"/>
      <c r="AW180" s="4"/>
      <c r="AX180" s="4"/>
      <c r="AY180" s="4"/>
      <c r="AZ180" s="4"/>
      <c r="BA180" s="4"/>
      <c r="BB180" s="4"/>
      <c r="BC180" s="4"/>
      <c r="BD180" s="4"/>
      <c r="BE180" s="4"/>
      <c r="BF180" s="4"/>
      <c r="BG180" s="4"/>
    </row>
    <row r="181" spans="1:59" ht="15.95" customHeight="1" x14ac:dyDescent="0.2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4"/>
      <c r="AW181" s="4"/>
      <c r="AX181" s="4"/>
      <c r="AY181" s="4"/>
      <c r="AZ181" s="4"/>
      <c r="BA181" s="4"/>
      <c r="BB181" s="4"/>
      <c r="BC181" s="4"/>
      <c r="BD181" s="4"/>
      <c r="BE181" s="4"/>
      <c r="BF181" s="4"/>
      <c r="BG181" s="4"/>
    </row>
    <row r="182" spans="1:59" ht="15.95" customHeight="1" x14ac:dyDescent="0.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/>
      <c r="AT182" s="4"/>
      <c r="AU182" s="4"/>
      <c r="AV182" s="4"/>
      <c r="AW182" s="4"/>
      <c r="AX182" s="4"/>
      <c r="AY182" s="4"/>
      <c r="AZ182" s="4"/>
      <c r="BA182" s="4"/>
      <c r="BB182" s="4"/>
      <c r="BC182" s="4"/>
      <c r="BD182" s="4"/>
      <c r="BE182" s="4"/>
      <c r="BF182" s="4"/>
      <c r="BG182" s="4"/>
    </row>
    <row r="183" spans="1:59" ht="15.95" customHeight="1" x14ac:dyDescent="0.2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4"/>
      <c r="AW183" s="4"/>
      <c r="AX183" s="4"/>
      <c r="AY183" s="4"/>
      <c r="AZ183" s="4"/>
      <c r="BA183" s="4"/>
      <c r="BB183" s="4"/>
      <c r="BC183" s="4"/>
      <c r="BD183" s="4"/>
      <c r="BE183" s="4"/>
      <c r="BF183" s="4"/>
      <c r="BG183" s="4"/>
    </row>
    <row r="184" spans="1:59" ht="15.95" customHeight="1" x14ac:dyDescent="0.2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4"/>
      <c r="AW184" s="4"/>
      <c r="AX184" s="4"/>
      <c r="AY184" s="4"/>
      <c r="AZ184" s="4"/>
      <c r="BA184" s="4"/>
      <c r="BB184" s="4"/>
      <c r="BC184" s="4"/>
      <c r="BD184" s="4"/>
      <c r="BE184" s="4"/>
      <c r="BF184" s="4"/>
      <c r="BG184" s="4"/>
    </row>
    <row r="185" spans="1:59" ht="15.95" customHeight="1" x14ac:dyDescent="0.2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4"/>
      <c r="AW185" s="4"/>
      <c r="AX185" s="4"/>
      <c r="AY185" s="4"/>
      <c r="AZ185" s="4"/>
      <c r="BA185" s="4"/>
      <c r="BB185" s="4"/>
      <c r="BC185" s="4"/>
      <c r="BD185" s="4"/>
      <c r="BE185" s="4"/>
      <c r="BF185" s="4"/>
      <c r="BG185" s="4"/>
    </row>
    <row r="186" spans="1:59" ht="15.95" customHeight="1" x14ac:dyDescent="0.2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4"/>
      <c r="AW186" s="4"/>
      <c r="AX186" s="4"/>
      <c r="AY186" s="4"/>
      <c r="AZ186" s="4"/>
      <c r="BA186" s="4"/>
      <c r="BB186" s="4"/>
      <c r="BC186" s="4"/>
      <c r="BD186" s="4"/>
      <c r="BE186" s="4"/>
      <c r="BF186" s="4"/>
      <c r="BG186" s="4"/>
    </row>
    <row r="187" spans="1:59" ht="15.95" customHeight="1" x14ac:dyDescent="0.2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4"/>
      <c r="AW187" s="4"/>
      <c r="AX187" s="4"/>
      <c r="AY187" s="4"/>
      <c r="AZ187" s="4"/>
      <c r="BA187" s="4"/>
      <c r="BB187" s="4"/>
      <c r="BC187" s="4"/>
      <c r="BD187" s="4"/>
      <c r="BE187" s="4"/>
      <c r="BF187" s="4"/>
      <c r="BG187" s="4"/>
    </row>
    <row r="188" spans="1:59" ht="15.95" customHeight="1" x14ac:dyDescent="0.2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4"/>
      <c r="AU188" s="4"/>
      <c r="AV188" s="4"/>
      <c r="AW188" s="4"/>
      <c r="AX188" s="4"/>
      <c r="AY188" s="4"/>
      <c r="AZ188" s="4"/>
      <c r="BA188" s="4"/>
      <c r="BB188" s="4"/>
      <c r="BC188" s="4"/>
      <c r="BD188" s="4"/>
      <c r="BE188" s="4"/>
      <c r="BF188" s="4"/>
      <c r="BG188" s="4"/>
    </row>
    <row r="189" spans="1:59" ht="15.95" customHeight="1" x14ac:dyDescent="0.2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4"/>
      <c r="AW189" s="4"/>
      <c r="AX189" s="4"/>
      <c r="AY189" s="4"/>
      <c r="AZ189" s="4"/>
      <c r="BA189" s="4"/>
      <c r="BB189" s="4"/>
      <c r="BC189" s="4"/>
      <c r="BD189" s="4"/>
      <c r="BE189" s="4"/>
      <c r="BF189" s="4"/>
      <c r="BG189" s="4"/>
    </row>
    <row r="190" spans="1:59" ht="15.95" customHeight="1" x14ac:dyDescent="0.2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4"/>
      <c r="AW190" s="4"/>
      <c r="AX190" s="4"/>
      <c r="AY190" s="4"/>
      <c r="AZ190" s="4"/>
      <c r="BA190" s="4"/>
      <c r="BB190" s="4"/>
      <c r="BC190" s="4"/>
      <c r="BD190" s="4"/>
      <c r="BE190" s="4"/>
      <c r="BF190" s="4"/>
      <c r="BG190" s="4"/>
    </row>
    <row r="191" spans="1:59" ht="15.95" customHeight="1" x14ac:dyDescent="0.2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4"/>
      <c r="AW191" s="4"/>
      <c r="AX191" s="4"/>
      <c r="AY191" s="4"/>
      <c r="AZ191" s="4"/>
      <c r="BA191" s="4"/>
      <c r="BB191" s="4"/>
      <c r="BC191" s="4"/>
      <c r="BD191" s="4"/>
      <c r="BE191" s="4"/>
      <c r="BF191" s="4"/>
      <c r="BG191" s="4"/>
    </row>
    <row r="192" spans="1:59" ht="15.95" customHeight="1" x14ac:dyDescent="0.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4"/>
      <c r="AW192" s="4"/>
      <c r="AX192" s="4"/>
      <c r="AY192" s="4"/>
      <c r="AZ192" s="4"/>
      <c r="BA192" s="4"/>
      <c r="BB192" s="4"/>
      <c r="BC192" s="4"/>
      <c r="BD192" s="4"/>
      <c r="BE192" s="4"/>
      <c r="BF192" s="4"/>
      <c r="BG192" s="4"/>
    </row>
    <row r="193" spans="1:59" ht="15.95" customHeight="1" x14ac:dyDescent="0.2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4"/>
      <c r="AX193" s="4"/>
      <c r="AY193" s="4"/>
      <c r="AZ193" s="4"/>
      <c r="BA193" s="4"/>
      <c r="BB193" s="4"/>
      <c r="BC193" s="4"/>
      <c r="BD193" s="4"/>
      <c r="BE193" s="4"/>
      <c r="BF193" s="4"/>
      <c r="BG193" s="4"/>
    </row>
    <row r="194" spans="1:59" ht="15.95" customHeight="1" x14ac:dyDescent="0.2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4"/>
      <c r="AW194" s="4"/>
      <c r="AX194" s="4"/>
      <c r="AY194" s="4"/>
      <c r="AZ194" s="4"/>
      <c r="BA194" s="4"/>
      <c r="BB194" s="4"/>
      <c r="BC194" s="4"/>
      <c r="BD194" s="4"/>
      <c r="BE194" s="4"/>
      <c r="BF194" s="4"/>
      <c r="BG194" s="4"/>
    </row>
    <row r="195" spans="1:59" ht="15.95" customHeight="1" x14ac:dyDescent="0.2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4"/>
      <c r="AW195" s="4"/>
      <c r="AX195" s="4"/>
      <c r="AY195" s="4"/>
      <c r="AZ195" s="4"/>
      <c r="BA195" s="4"/>
      <c r="BB195" s="4"/>
      <c r="BC195" s="4"/>
      <c r="BD195" s="4"/>
      <c r="BE195" s="4"/>
      <c r="BF195" s="4"/>
      <c r="BG195" s="4"/>
    </row>
    <row r="196" spans="1:59" ht="15.95" customHeight="1" x14ac:dyDescent="0.2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4"/>
      <c r="AZ196" s="4"/>
      <c r="BA196" s="4"/>
      <c r="BB196" s="4"/>
      <c r="BC196" s="4"/>
      <c r="BD196" s="4"/>
      <c r="BE196" s="4"/>
      <c r="BF196" s="4"/>
      <c r="BG196" s="4"/>
    </row>
    <row r="197" spans="1:59" ht="15.95" customHeight="1" x14ac:dyDescent="0.2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4"/>
      <c r="BC197" s="4"/>
      <c r="BD197" s="4"/>
      <c r="BE197" s="4"/>
      <c r="BF197" s="4"/>
      <c r="BG197" s="4"/>
    </row>
    <row r="198" spans="1:59" ht="15.95" customHeight="1" x14ac:dyDescent="0.2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4"/>
      <c r="AW198" s="4"/>
      <c r="AX198" s="4"/>
      <c r="AY198" s="4"/>
      <c r="AZ198" s="4"/>
      <c r="BA198" s="4"/>
      <c r="BB198" s="4"/>
      <c r="BC198" s="4"/>
      <c r="BD198" s="4"/>
      <c r="BE198" s="4"/>
      <c r="BF198" s="4"/>
      <c r="BG198" s="4"/>
    </row>
    <row r="199" spans="1:59" ht="15.95" customHeight="1" x14ac:dyDescent="0.2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  <c r="AT199" s="4"/>
      <c r="AU199" s="4"/>
      <c r="AV199" s="4"/>
      <c r="AW199" s="4"/>
      <c r="AX199" s="4"/>
      <c r="AY199" s="4"/>
      <c r="AZ199" s="4"/>
      <c r="BA199" s="4"/>
      <c r="BB199" s="4"/>
      <c r="BC199" s="4"/>
      <c r="BD199" s="4"/>
      <c r="BE199" s="4"/>
      <c r="BF199" s="4"/>
      <c r="BG199" s="4"/>
    </row>
    <row r="200" spans="1:59" ht="15.95" customHeight="1" x14ac:dyDescent="0.2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4"/>
      <c r="AV200" s="4"/>
      <c r="AW200" s="4"/>
      <c r="AX200" s="4"/>
      <c r="AY200" s="4"/>
      <c r="AZ200" s="4"/>
      <c r="BA200" s="4"/>
      <c r="BB200" s="4"/>
      <c r="BC200" s="4"/>
      <c r="BD200" s="4"/>
      <c r="BE200" s="4"/>
      <c r="BF200" s="4"/>
      <c r="BG200" s="4"/>
    </row>
    <row r="201" spans="1:59" ht="15.95" customHeight="1" x14ac:dyDescent="0.2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  <c r="AT201" s="4"/>
      <c r="AU201" s="4"/>
      <c r="AV201" s="4"/>
      <c r="AW201" s="4"/>
      <c r="AX201" s="4"/>
      <c r="AY201" s="4"/>
      <c r="AZ201" s="4"/>
      <c r="BA201" s="4"/>
      <c r="BB201" s="4"/>
      <c r="BC201" s="4"/>
      <c r="BD201" s="4"/>
      <c r="BE201" s="4"/>
      <c r="BF201" s="4"/>
      <c r="BG201" s="4"/>
    </row>
    <row r="202" spans="1:59" ht="15.95" customHeight="1" x14ac:dyDescent="0.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/>
      <c r="AT202" s="4"/>
      <c r="AU202" s="4"/>
      <c r="AV202" s="4"/>
      <c r="AW202" s="4"/>
      <c r="AX202" s="4"/>
      <c r="AY202" s="4"/>
      <c r="AZ202" s="4"/>
      <c r="BA202" s="4"/>
      <c r="BB202" s="4"/>
      <c r="BC202" s="4"/>
      <c r="BD202" s="4"/>
      <c r="BE202" s="4"/>
      <c r="BF202" s="4"/>
      <c r="BG202" s="4"/>
    </row>
    <row r="203" spans="1:59" ht="15.95" customHeight="1" x14ac:dyDescent="0.2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  <c r="AT203" s="4"/>
      <c r="AU203" s="4"/>
      <c r="AV203" s="4"/>
      <c r="AW203" s="4"/>
      <c r="AX203" s="4"/>
      <c r="AY203" s="4"/>
      <c r="AZ203" s="4"/>
      <c r="BA203" s="4"/>
      <c r="BB203" s="4"/>
      <c r="BC203" s="4"/>
      <c r="BD203" s="4"/>
      <c r="BE203" s="4"/>
      <c r="BF203" s="4"/>
      <c r="BG203" s="4"/>
    </row>
    <row r="204" spans="1:59" ht="15.95" customHeight="1" x14ac:dyDescent="0.2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4"/>
      <c r="AW204" s="4"/>
      <c r="AX204" s="4"/>
      <c r="AY204" s="4"/>
      <c r="AZ204" s="4"/>
      <c r="BA204" s="4"/>
      <c r="BB204" s="4"/>
      <c r="BC204" s="4"/>
      <c r="BD204" s="4"/>
      <c r="BE204" s="4"/>
      <c r="BF204" s="4"/>
      <c r="BG204" s="4"/>
    </row>
    <row r="205" spans="1:59" ht="15.95" customHeight="1" x14ac:dyDescent="0.2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4"/>
      <c r="AX205" s="4"/>
      <c r="AY205" s="4"/>
      <c r="AZ205" s="4"/>
      <c r="BA205" s="4"/>
      <c r="BB205" s="4"/>
      <c r="BC205" s="4"/>
      <c r="BD205" s="4"/>
      <c r="BE205" s="4"/>
      <c r="BF205" s="4"/>
      <c r="BG205" s="4"/>
    </row>
    <row r="206" spans="1:59" ht="15.95" customHeight="1" x14ac:dyDescent="0.2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4"/>
      <c r="AW206" s="4"/>
      <c r="AX206" s="4"/>
      <c r="AY206" s="4"/>
      <c r="AZ206" s="4"/>
      <c r="BA206" s="4"/>
      <c r="BB206" s="4"/>
      <c r="BC206" s="4"/>
      <c r="BD206" s="4"/>
      <c r="BE206" s="4"/>
      <c r="BF206" s="4"/>
      <c r="BG206" s="4"/>
    </row>
    <row r="207" spans="1:59" ht="15.95" customHeight="1" x14ac:dyDescent="0.2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  <c r="AT207" s="4"/>
      <c r="AU207" s="4"/>
      <c r="AV207" s="4"/>
      <c r="AW207" s="4"/>
      <c r="AX207" s="4"/>
      <c r="AY207" s="4"/>
      <c r="AZ207" s="4"/>
      <c r="BA207" s="4"/>
      <c r="BB207" s="4"/>
      <c r="BC207" s="4"/>
      <c r="BD207" s="4"/>
      <c r="BE207" s="4"/>
      <c r="BF207" s="4"/>
      <c r="BG207" s="4"/>
    </row>
    <row r="208" spans="1:59" ht="15.95" customHeight="1" x14ac:dyDescent="0.2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</row>
    <row r="209" spans="1:59" ht="15.95" customHeight="1" x14ac:dyDescent="0.2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/>
      <c r="AT209" s="4"/>
      <c r="AU209" s="4"/>
      <c r="AV209" s="4"/>
      <c r="AW209" s="4"/>
      <c r="AX209" s="4"/>
      <c r="AY209" s="4"/>
      <c r="AZ209" s="4"/>
      <c r="BA209" s="4"/>
      <c r="BB209" s="4"/>
      <c r="BC209" s="4"/>
      <c r="BD209" s="4"/>
      <c r="BE209" s="4"/>
      <c r="BF209" s="4"/>
      <c r="BG209" s="4"/>
    </row>
    <row r="210" spans="1:59" ht="15.95" customHeight="1" x14ac:dyDescent="0.2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/>
      <c r="AT210" s="4"/>
      <c r="AU210" s="4"/>
      <c r="AV210" s="4"/>
      <c r="AW210" s="4"/>
      <c r="AX210" s="4"/>
      <c r="AY210" s="4"/>
      <c r="AZ210" s="4"/>
      <c r="BA210" s="4"/>
      <c r="BB210" s="4"/>
      <c r="BC210" s="4"/>
      <c r="BD210" s="4"/>
      <c r="BE210" s="4"/>
      <c r="BF210" s="4"/>
      <c r="BG210" s="4"/>
    </row>
    <row r="211" spans="1:59" ht="15.95" customHeight="1" x14ac:dyDescent="0.2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4"/>
      <c r="AT211" s="4"/>
      <c r="AU211" s="4"/>
      <c r="AV211" s="4"/>
      <c r="AW211" s="4"/>
      <c r="AX211" s="4"/>
      <c r="AY211" s="4"/>
      <c r="AZ211" s="4"/>
      <c r="BA211" s="4"/>
      <c r="BB211" s="4"/>
      <c r="BC211" s="4"/>
      <c r="BD211" s="4"/>
      <c r="BE211" s="4"/>
      <c r="BF211" s="4"/>
      <c r="BG211" s="4"/>
    </row>
    <row r="212" spans="1:59" ht="15.95" customHeight="1" x14ac:dyDescent="0.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4"/>
      <c r="AT212" s="4"/>
      <c r="AU212" s="4"/>
      <c r="AV212" s="4"/>
      <c r="AW212" s="4"/>
      <c r="AX212" s="4"/>
      <c r="AY212" s="4"/>
      <c r="AZ212" s="4"/>
      <c r="BA212" s="4"/>
      <c r="BB212" s="4"/>
      <c r="BC212" s="4"/>
      <c r="BD212" s="4"/>
      <c r="BE212" s="4"/>
      <c r="BF212" s="4"/>
      <c r="BG212" s="4"/>
    </row>
    <row r="213" spans="1:59" ht="15.95" customHeight="1" x14ac:dyDescent="0.2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/>
      <c r="AT213" s="4"/>
      <c r="AU213" s="4"/>
      <c r="AV213" s="4"/>
      <c r="AW213" s="4"/>
      <c r="AX213" s="4"/>
      <c r="AY213" s="4"/>
      <c r="AZ213" s="4"/>
      <c r="BA213" s="4"/>
      <c r="BB213" s="4"/>
      <c r="BC213" s="4"/>
      <c r="BD213" s="4"/>
      <c r="BE213" s="4"/>
      <c r="BF213" s="4"/>
      <c r="BG213" s="4"/>
    </row>
    <row r="214" spans="1:59" ht="15.95" customHeight="1" x14ac:dyDescent="0.2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4"/>
      <c r="AT214" s="4"/>
      <c r="AU214" s="4"/>
      <c r="AV214" s="4"/>
      <c r="AW214" s="4"/>
      <c r="AX214" s="4"/>
      <c r="AY214" s="4"/>
      <c r="AZ214" s="4"/>
      <c r="BA214" s="4"/>
      <c r="BB214" s="4"/>
      <c r="BC214" s="4"/>
      <c r="BD214" s="4"/>
      <c r="BE214" s="4"/>
      <c r="BF214" s="4"/>
      <c r="BG214" s="4"/>
    </row>
    <row r="215" spans="1:59" ht="15.95" customHeight="1" x14ac:dyDescent="0.2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4"/>
      <c r="AT215" s="4"/>
      <c r="AU215" s="4"/>
      <c r="AV215" s="4"/>
      <c r="AW215" s="4"/>
      <c r="AX215" s="4"/>
      <c r="AY215" s="4"/>
      <c r="AZ215" s="4"/>
      <c r="BA215" s="4"/>
      <c r="BB215" s="4"/>
      <c r="BC215" s="4"/>
      <c r="BD215" s="4"/>
      <c r="BE215" s="4"/>
      <c r="BF215" s="4"/>
      <c r="BG215" s="4"/>
    </row>
    <row r="216" spans="1:59" ht="15.95" customHeight="1" x14ac:dyDescent="0.2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4"/>
      <c r="AQ216" s="4"/>
      <c r="AR216" s="4"/>
      <c r="AS216" s="4"/>
      <c r="AT216" s="4"/>
      <c r="AU216" s="4"/>
      <c r="AV216" s="4"/>
      <c r="AW216" s="4"/>
      <c r="AX216" s="4"/>
      <c r="AY216" s="4"/>
      <c r="AZ216" s="4"/>
      <c r="BA216" s="4"/>
      <c r="BB216" s="4"/>
      <c r="BC216" s="4"/>
      <c r="BD216" s="4"/>
      <c r="BE216" s="4"/>
      <c r="BF216" s="4"/>
      <c r="BG216" s="4"/>
    </row>
    <row r="217" spans="1:59" ht="15.95" customHeight="1" x14ac:dyDescent="0.2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/>
      <c r="AR217" s="4"/>
      <c r="AS217" s="4"/>
      <c r="AT217" s="4"/>
      <c r="AU217" s="4"/>
      <c r="AV217" s="4"/>
      <c r="AW217" s="4"/>
      <c r="AX217" s="4"/>
      <c r="AY217" s="4"/>
      <c r="AZ217" s="4"/>
      <c r="BA217" s="4"/>
      <c r="BB217" s="4"/>
      <c r="BC217" s="4"/>
      <c r="BD217" s="4"/>
      <c r="BE217" s="4"/>
      <c r="BF217" s="4"/>
      <c r="BG217" s="4"/>
    </row>
    <row r="218" spans="1:59" ht="15.95" customHeight="1" x14ac:dyDescent="0.2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  <c r="BC218" s="4"/>
      <c r="BD218" s="4"/>
      <c r="BE218" s="4"/>
      <c r="BF218" s="4"/>
      <c r="BG218" s="4"/>
    </row>
    <row r="219" spans="1:59" ht="15.95" customHeight="1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  <c r="AN219" s="4"/>
      <c r="AO219" s="4"/>
      <c r="AP219" s="4"/>
      <c r="AQ219" s="4"/>
      <c r="AR219" s="4"/>
      <c r="AS219" s="4"/>
      <c r="AT219" s="4"/>
      <c r="AU219" s="4"/>
      <c r="AV219" s="4"/>
      <c r="AW219" s="4"/>
      <c r="AX219" s="4"/>
      <c r="AY219" s="4"/>
      <c r="AZ219" s="4"/>
      <c r="BA219" s="4"/>
      <c r="BB219" s="4"/>
      <c r="BC219" s="4"/>
      <c r="BD219" s="4"/>
      <c r="BE219" s="4"/>
      <c r="BF219" s="4"/>
      <c r="BG219" s="4"/>
    </row>
    <row r="220" spans="1:59" ht="15.95" customHeight="1" x14ac:dyDescent="0.2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  <c r="AJ220" s="4"/>
      <c r="AK220" s="4"/>
      <c r="AL220" s="4"/>
      <c r="AM220" s="4"/>
      <c r="AN220" s="4"/>
      <c r="AO220" s="4"/>
      <c r="AP220" s="4"/>
      <c r="AQ220" s="4"/>
      <c r="AR220" s="4"/>
      <c r="AS220" s="4"/>
      <c r="AT220" s="4"/>
      <c r="AU220" s="4"/>
      <c r="AV220" s="4"/>
      <c r="AW220" s="4"/>
      <c r="AX220" s="4"/>
      <c r="AY220" s="4"/>
      <c r="AZ220" s="4"/>
      <c r="BA220" s="4"/>
      <c r="BB220" s="4"/>
      <c r="BC220" s="4"/>
      <c r="BD220" s="4"/>
      <c r="BE220" s="4"/>
      <c r="BF220" s="4"/>
      <c r="BG220" s="4"/>
    </row>
    <row r="221" spans="1:59" ht="15.95" customHeight="1" x14ac:dyDescent="0.2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4"/>
      <c r="AO221" s="4"/>
      <c r="AP221" s="4"/>
      <c r="AQ221" s="4"/>
      <c r="AR221" s="4"/>
      <c r="AS221" s="4"/>
      <c r="AT221" s="4"/>
      <c r="AU221" s="4"/>
      <c r="AV221" s="4"/>
      <c r="AW221" s="4"/>
      <c r="AX221" s="4"/>
      <c r="AY221" s="4"/>
      <c r="AZ221" s="4"/>
      <c r="BA221" s="4"/>
      <c r="BB221" s="4"/>
      <c r="BC221" s="4"/>
      <c r="BD221" s="4"/>
      <c r="BE221" s="4"/>
      <c r="BF221" s="4"/>
      <c r="BG221" s="4"/>
    </row>
    <row r="222" spans="1:59" ht="15.95" customHeight="1" x14ac:dyDescent="0.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4"/>
      <c r="AW222" s="4"/>
      <c r="AX222" s="4"/>
      <c r="AY222" s="4"/>
      <c r="AZ222" s="4"/>
      <c r="BA222" s="4"/>
      <c r="BB222" s="4"/>
      <c r="BC222" s="4"/>
      <c r="BD222" s="4"/>
      <c r="BE222" s="4"/>
      <c r="BF222" s="4"/>
      <c r="BG222" s="4"/>
    </row>
    <row r="223" spans="1:59" ht="15.95" customHeight="1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  <c r="AN223" s="4"/>
      <c r="AO223" s="4"/>
      <c r="AP223" s="4"/>
      <c r="AQ223" s="4"/>
      <c r="AR223" s="4"/>
      <c r="AS223" s="4"/>
      <c r="AT223" s="4"/>
      <c r="AU223" s="4"/>
      <c r="AV223" s="4"/>
      <c r="AW223" s="4"/>
      <c r="AX223" s="4"/>
      <c r="AY223" s="4"/>
      <c r="AZ223" s="4"/>
      <c r="BA223" s="4"/>
      <c r="BB223" s="4"/>
      <c r="BC223" s="4"/>
      <c r="BD223" s="4"/>
      <c r="BE223" s="4"/>
      <c r="BF223" s="4"/>
      <c r="BG223" s="4"/>
    </row>
    <row r="224" spans="1:59" ht="15.95" customHeight="1" x14ac:dyDescent="0.2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  <c r="AJ224" s="4"/>
      <c r="AK224" s="4"/>
      <c r="AL224" s="4"/>
      <c r="AM224" s="4"/>
      <c r="AN224" s="4"/>
      <c r="AO224" s="4"/>
      <c r="AP224" s="4"/>
      <c r="AQ224" s="4"/>
      <c r="AR224" s="4"/>
      <c r="AS224" s="4"/>
      <c r="AT224" s="4"/>
      <c r="AU224" s="4"/>
      <c r="AV224" s="4"/>
      <c r="AW224" s="4"/>
      <c r="AX224" s="4"/>
      <c r="AY224" s="4"/>
      <c r="AZ224" s="4"/>
      <c r="BA224" s="4"/>
      <c r="BB224" s="4"/>
      <c r="BC224" s="4"/>
      <c r="BD224" s="4"/>
      <c r="BE224" s="4"/>
      <c r="BF224" s="4"/>
      <c r="BG224" s="4"/>
    </row>
    <row r="225" spans="1:59" ht="15.95" customHeight="1" x14ac:dyDescent="0.2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</row>
    <row r="226" spans="1:59" ht="15.95" customHeight="1" x14ac:dyDescent="0.2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  <c r="AJ226" s="4"/>
      <c r="AK226" s="4"/>
      <c r="AL226" s="4"/>
      <c r="AM226" s="4"/>
      <c r="AN226" s="4"/>
      <c r="AO226" s="4"/>
      <c r="AP226" s="4"/>
      <c r="AQ226" s="4"/>
      <c r="AR226" s="4"/>
      <c r="AS226" s="4"/>
      <c r="AT226" s="4"/>
      <c r="AU226" s="4"/>
      <c r="AV226" s="4"/>
      <c r="AW226" s="4"/>
      <c r="AX226" s="4"/>
      <c r="AY226" s="4"/>
      <c r="AZ226" s="4"/>
      <c r="BA226" s="4"/>
      <c r="BB226" s="4"/>
      <c r="BC226" s="4"/>
      <c r="BD226" s="4"/>
      <c r="BE226" s="4"/>
      <c r="BF226" s="4"/>
      <c r="BG226" s="4"/>
    </row>
    <row r="227" spans="1:59" ht="15.95" customHeight="1" x14ac:dyDescent="0.2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  <c r="AJ227" s="4"/>
      <c r="AK227" s="4"/>
      <c r="AL227" s="4"/>
      <c r="AM227" s="4"/>
      <c r="AN227" s="4"/>
      <c r="AO227" s="4"/>
      <c r="AP227" s="4"/>
      <c r="AQ227" s="4"/>
      <c r="AR227" s="4"/>
      <c r="AS227" s="4"/>
      <c r="AT227" s="4"/>
      <c r="AU227" s="4"/>
      <c r="AV227" s="4"/>
      <c r="AW227" s="4"/>
      <c r="AX227" s="4"/>
      <c r="AY227" s="4"/>
      <c r="AZ227" s="4"/>
      <c r="BA227" s="4"/>
      <c r="BB227" s="4"/>
      <c r="BC227" s="4"/>
      <c r="BD227" s="4"/>
      <c r="BE227" s="4"/>
      <c r="BF227" s="4"/>
      <c r="BG227" s="4"/>
    </row>
    <row r="228" spans="1:59" ht="15.95" customHeight="1" x14ac:dyDescent="0.2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  <c r="AJ228" s="4"/>
      <c r="AK228" s="4"/>
      <c r="AL228" s="4"/>
      <c r="AM228" s="4"/>
      <c r="AN228" s="4"/>
      <c r="AO228" s="4"/>
      <c r="AP228" s="4"/>
      <c r="AQ228" s="4"/>
      <c r="AR228" s="4"/>
      <c r="AS228" s="4"/>
      <c r="AT228" s="4"/>
      <c r="AU228" s="4"/>
      <c r="AV228" s="4"/>
      <c r="AW228" s="4"/>
      <c r="AX228" s="4"/>
      <c r="AY228" s="4"/>
      <c r="AZ228" s="4"/>
      <c r="BA228" s="4"/>
      <c r="BB228" s="4"/>
      <c r="BC228" s="4"/>
      <c r="BD228" s="4"/>
      <c r="BE228" s="4"/>
      <c r="BF228" s="4"/>
      <c r="BG228" s="4"/>
    </row>
    <row r="229" spans="1:59" ht="15.95" customHeight="1" x14ac:dyDescent="0.2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  <c r="AJ229" s="4"/>
      <c r="AK229" s="4"/>
      <c r="AL229" s="4"/>
      <c r="AM229" s="4"/>
      <c r="AN229" s="4"/>
      <c r="AO229" s="4"/>
      <c r="AP229" s="4"/>
      <c r="AQ229" s="4"/>
      <c r="AR229" s="4"/>
      <c r="AS229" s="4"/>
      <c r="AT229" s="4"/>
      <c r="AU229" s="4"/>
      <c r="AV229" s="4"/>
      <c r="AW229" s="4"/>
      <c r="AX229" s="4"/>
      <c r="AY229" s="4"/>
      <c r="AZ229" s="4"/>
      <c r="BA229" s="4"/>
      <c r="BB229" s="4"/>
      <c r="BC229" s="4"/>
      <c r="BD229" s="4"/>
      <c r="BE229" s="4"/>
      <c r="BF229" s="4"/>
      <c r="BG229" s="4"/>
    </row>
    <row r="230" spans="1:59" ht="15.95" customHeight="1" x14ac:dyDescent="0.2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  <c r="AJ230" s="4"/>
      <c r="AK230" s="4"/>
      <c r="AL230" s="4"/>
      <c r="AM230" s="4"/>
      <c r="AN230" s="4"/>
      <c r="AO230" s="4"/>
      <c r="AP230" s="4"/>
      <c r="AQ230" s="4"/>
      <c r="AR230" s="4"/>
      <c r="AS230" s="4"/>
      <c r="AT230" s="4"/>
      <c r="AU230" s="4"/>
      <c r="AV230" s="4"/>
      <c r="AW230" s="4"/>
      <c r="AX230" s="4"/>
      <c r="AY230" s="4"/>
      <c r="AZ230" s="4"/>
      <c r="BA230" s="4"/>
      <c r="BB230" s="4"/>
      <c r="BC230" s="4"/>
      <c r="BD230" s="4"/>
      <c r="BE230" s="4"/>
      <c r="BF230" s="4"/>
      <c r="BG230" s="4"/>
    </row>
    <row r="231" spans="1:59" ht="15.95" customHeight="1" x14ac:dyDescent="0.2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4"/>
      <c r="AX231" s="4"/>
      <c r="AY231" s="4"/>
      <c r="AZ231" s="4"/>
      <c r="BA231" s="4"/>
      <c r="BB231" s="4"/>
      <c r="BC231" s="4"/>
      <c r="BD231" s="4"/>
      <c r="BE231" s="4"/>
      <c r="BF231" s="4"/>
      <c r="BG231" s="4"/>
    </row>
    <row r="232" spans="1:59" ht="15.95" customHeight="1" x14ac:dyDescent="0.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4"/>
      <c r="AR232" s="4"/>
      <c r="AS232" s="4"/>
      <c r="AT232" s="4"/>
      <c r="AU232" s="4"/>
      <c r="AV232" s="4"/>
      <c r="AW232" s="4"/>
      <c r="AX232" s="4"/>
      <c r="AY232" s="4"/>
      <c r="AZ232" s="4"/>
      <c r="BA232" s="4"/>
      <c r="BB232" s="4"/>
      <c r="BC232" s="4"/>
      <c r="BD232" s="4"/>
      <c r="BE232" s="4"/>
      <c r="BF232" s="4"/>
      <c r="BG232" s="4"/>
    </row>
    <row r="233" spans="1:59" ht="15.95" customHeight="1" x14ac:dyDescent="0.2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/>
      <c r="AR233" s="4"/>
      <c r="AS233" s="4"/>
      <c r="AT233" s="4"/>
      <c r="AU233" s="4"/>
      <c r="AV233" s="4"/>
      <c r="AW233" s="4"/>
      <c r="AX233" s="4"/>
      <c r="AY233" s="4"/>
      <c r="AZ233" s="4"/>
      <c r="BA233" s="4"/>
      <c r="BB233" s="4"/>
      <c r="BC233" s="4"/>
      <c r="BD233" s="4"/>
      <c r="BE233" s="4"/>
      <c r="BF233" s="4"/>
      <c r="BG233" s="4"/>
    </row>
    <row r="234" spans="1:59" ht="15.95" customHeight="1" x14ac:dyDescent="0.2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  <c r="AJ234" s="4"/>
      <c r="AK234" s="4"/>
      <c r="AL234" s="4"/>
      <c r="AM234" s="4"/>
      <c r="AN234" s="4"/>
      <c r="AO234" s="4"/>
      <c r="AP234" s="4"/>
      <c r="AQ234" s="4"/>
      <c r="AR234" s="4"/>
      <c r="AS234" s="4"/>
      <c r="AT234" s="4"/>
      <c r="AU234" s="4"/>
      <c r="AV234" s="4"/>
      <c r="AW234" s="4"/>
      <c r="AX234" s="4"/>
      <c r="AY234" s="4"/>
      <c r="AZ234" s="4"/>
      <c r="BA234" s="4"/>
      <c r="BB234" s="4"/>
      <c r="BC234" s="4"/>
      <c r="BD234" s="4"/>
      <c r="BE234" s="4"/>
      <c r="BF234" s="4"/>
      <c r="BG234" s="4"/>
    </row>
    <row r="235" spans="1:59" ht="15.95" customHeight="1" x14ac:dyDescent="0.2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  <c r="AN235" s="4"/>
      <c r="AO235" s="4"/>
      <c r="AP235" s="4"/>
      <c r="AQ235" s="4"/>
      <c r="AR235" s="4"/>
      <c r="AS235" s="4"/>
      <c r="AT235" s="4"/>
      <c r="AU235" s="4"/>
      <c r="AV235" s="4"/>
      <c r="AW235" s="4"/>
      <c r="AX235" s="4"/>
      <c r="AY235" s="4"/>
      <c r="AZ235" s="4"/>
      <c r="BA235" s="4"/>
      <c r="BB235" s="4"/>
      <c r="BC235" s="4"/>
      <c r="BD235" s="4"/>
      <c r="BE235" s="4"/>
      <c r="BF235" s="4"/>
      <c r="BG235" s="4"/>
    </row>
    <row r="236" spans="1:59" ht="15.95" customHeight="1" x14ac:dyDescent="0.2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4"/>
      <c r="AW236" s="4"/>
      <c r="AX236" s="4"/>
      <c r="AY236" s="4"/>
      <c r="AZ236" s="4"/>
      <c r="BA236" s="4"/>
      <c r="BB236" s="4"/>
      <c r="BC236" s="4"/>
      <c r="BD236" s="4"/>
      <c r="BE236" s="4"/>
      <c r="BF236" s="4"/>
      <c r="BG236" s="4"/>
    </row>
    <row r="237" spans="1:59" ht="15.95" customHeight="1" x14ac:dyDescent="0.2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  <c r="AJ237" s="4"/>
      <c r="AK237" s="4"/>
      <c r="AL237" s="4"/>
      <c r="AM237" s="4"/>
      <c r="AN237" s="4"/>
      <c r="AO237" s="4"/>
      <c r="AP237" s="4"/>
      <c r="AQ237" s="4"/>
      <c r="AR237" s="4"/>
      <c r="AS237" s="4"/>
      <c r="AT237" s="4"/>
      <c r="AU237" s="4"/>
      <c r="AV237" s="4"/>
      <c r="AW237" s="4"/>
      <c r="AX237" s="4"/>
      <c r="AY237" s="4"/>
      <c r="AZ237" s="4"/>
      <c r="BA237" s="4"/>
      <c r="BB237" s="4"/>
      <c r="BC237" s="4"/>
      <c r="BD237" s="4"/>
      <c r="BE237" s="4"/>
      <c r="BF237" s="4"/>
      <c r="BG237" s="4"/>
    </row>
    <row r="238" spans="1:59" ht="15.95" customHeight="1" x14ac:dyDescent="0.2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  <c r="AJ238" s="4"/>
      <c r="AK238" s="4"/>
      <c r="AL238" s="4"/>
      <c r="AM238" s="4"/>
      <c r="AN238" s="4"/>
      <c r="AO238" s="4"/>
      <c r="AP238" s="4"/>
      <c r="AQ238" s="4"/>
      <c r="AR238" s="4"/>
      <c r="AS238" s="4"/>
      <c r="AT238" s="4"/>
      <c r="AU238" s="4"/>
      <c r="AV238" s="4"/>
      <c r="AW238" s="4"/>
      <c r="AX238" s="4"/>
      <c r="AY238" s="4"/>
      <c r="AZ238" s="4"/>
      <c r="BA238" s="4"/>
      <c r="BB238" s="4"/>
      <c r="BC238" s="4"/>
      <c r="BD238" s="4"/>
      <c r="BE238" s="4"/>
      <c r="BF238" s="4"/>
      <c r="BG238" s="4"/>
    </row>
    <row r="239" spans="1:59" ht="15.95" customHeight="1" x14ac:dyDescent="0.2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  <c r="AJ239" s="4"/>
      <c r="AK239" s="4"/>
      <c r="AL239" s="4"/>
      <c r="AM239" s="4"/>
      <c r="AN239" s="4"/>
      <c r="AO239" s="4"/>
      <c r="AP239" s="4"/>
      <c r="AQ239" s="4"/>
      <c r="AR239" s="4"/>
      <c r="AS239" s="4"/>
      <c r="AT239" s="4"/>
      <c r="AU239" s="4"/>
      <c r="AV239" s="4"/>
      <c r="AW239" s="4"/>
      <c r="AX239" s="4"/>
      <c r="AY239" s="4"/>
      <c r="AZ239" s="4"/>
      <c r="BA239" s="4"/>
      <c r="BB239" s="4"/>
      <c r="BC239" s="4"/>
      <c r="BD239" s="4"/>
      <c r="BE239" s="4"/>
      <c r="BF239" s="4"/>
      <c r="BG239" s="4"/>
    </row>
    <row r="240" spans="1:59" ht="15.95" customHeight="1" x14ac:dyDescent="0.2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  <c r="AI240" s="4"/>
      <c r="AJ240" s="4"/>
      <c r="AK240" s="4"/>
      <c r="AL240" s="4"/>
      <c r="AM240" s="4"/>
      <c r="AN240" s="4"/>
      <c r="AO240" s="4"/>
      <c r="AP240" s="4"/>
      <c r="AQ240" s="4"/>
      <c r="AR240" s="4"/>
      <c r="AS240" s="4"/>
      <c r="AT240" s="4"/>
      <c r="AU240" s="4"/>
      <c r="AV240" s="4"/>
      <c r="AW240" s="4"/>
      <c r="AX240" s="4"/>
      <c r="AY240" s="4"/>
      <c r="AZ240" s="4"/>
      <c r="BA240" s="4"/>
      <c r="BB240" s="4"/>
      <c r="BC240" s="4"/>
      <c r="BD240" s="4"/>
      <c r="BE240" s="4"/>
      <c r="BF240" s="4"/>
      <c r="BG240" s="4"/>
    </row>
    <row r="241" spans="1:59" ht="15.95" customHeight="1" x14ac:dyDescent="0.2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  <c r="AJ241" s="4"/>
      <c r="AK241" s="4"/>
      <c r="AL241" s="4"/>
      <c r="AM241" s="4"/>
      <c r="AN241" s="4"/>
      <c r="AO241" s="4"/>
      <c r="AP241" s="4"/>
      <c r="AQ241" s="4"/>
      <c r="AR241" s="4"/>
      <c r="AS241" s="4"/>
      <c r="AT241" s="4"/>
      <c r="AU241" s="4"/>
      <c r="AV241" s="4"/>
      <c r="AW241" s="4"/>
      <c r="AX241" s="4"/>
      <c r="AY241" s="4"/>
      <c r="AZ241" s="4"/>
      <c r="BA241" s="4"/>
      <c r="BB241" s="4"/>
      <c r="BC241" s="4"/>
      <c r="BD241" s="4"/>
      <c r="BE241" s="4"/>
      <c r="BF241" s="4"/>
      <c r="BG241" s="4"/>
    </row>
    <row r="242" spans="1:59" ht="15.95" customHeight="1" x14ac:dyDescent="0.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  <c r="AJ242" s="4"/>
      <c r="AK242" s="4"/>
      <c r="AL242" s="4"/>
      <c r="AM242" s="4"/>
      <c r="AN242" s="4"/>
      <c r="AO242" s="4"/>
      <c r="AP242" s="4"/>
      <c r="AQ242" s="4"/>
      <c r="AR242" s="4"/>
      <c r="AS242" s="4"/>
      <c r="AT242" s="4"/>
      <c r="AU242" s="4"/>
      <c r="AV242" s="4"/>
      <c r="AW242" s="4"/>
      <c r="AX242" s="4"/>
      <c r="AY242" s="4"/>
      <c r="AZ242" s="4"/>
      <c r="BA242" s="4"/>
      <c r="BB242" s="4"/>
      <c r="BC242" s="4"/>
      <c r="BD242" s="4"/>
      <c r="BE242" s="4"/>
      <c r="BF242" s="4"/>
      <c r="BG242" s="4"/>
    </row>
    <row r="243" spans="1:59" ht="15.95" customHeight="1" x14ac:dyDescent="0.2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  <c r="AJ243" s="4"/>
      <c r="AK243" s="4"/>
      <c r="AL243" s="4"/>
      <c r="AM243" s="4"/>
      <c r="AN243" s="4"/>
      <c r="AO243" s="4"/>
      <c r="AP243" s="4"/>
      <c r="AQ243" s="4"/>
      <c r="AR243" s="4"/>
      <c r="AS243" s="4"/>
      <c r="AT243" s="4"/>
      <c r="AU243" s="4"/>
      <c r="AV243" s="4"/>
      <c r="AW243" s="4"/>
      <c r="AX243" s="4"/>
      <c r="AY243" s="4"/>
      <c r="AZ243" s="4"/>
      <c r="BA243" s="4"/>
      <c r="BB243" s="4"/>
      <c r="BC243" s="4"/>
      <c r="BD243" s="4"/>
      <c r="BE243" s="4"/>
      <c r="BF243" s="4"/>
      <c r="BG243" s="4"/>
    </row>
    <row r="244" spans="1:59" ht="15.95" customHeight="1" x14ac:dyDescent="0.2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4"/>
      <c r="AW244" s="4"/>
      <c r="AX244" s="4"/>
      <c r="AY244" s="4"/>
      <c r="AZ244" s="4"/>
      <c r="BA244" s="4"/>
      <c r="BB244" s="4"/>
      <c r="BC244" s="4"/>
      <c r="BD244" s="4"/>
      <c r="BE244" s="4"/>
      <c r="BF244" s="4"/>
      <c r="BG244" s="4"/>
    </row>
    <row r="245" spans="1:59" ht="15.95" customHeight="1" x14ac:dyDescent="0.2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  <c r="AJ245" s="4"/>
      <c r="AK245" s="4"/>
      <c r="AL245" s="4"/>
      <c r="AM245" s="4"/>
      <c r="AN245" s="4"/>
      <c r="AO245" s="4"/>
      <c r="AP245" s="4"/>
      <c r="AQ245" s="4"/>
      <c r="AR245" s="4"/>
      <c r="AS245" s="4"/>
      <c r="AT245" s="4"/>
      <c r="AU245" s="4"/>
      <c r="AV245" s="4"/>
      <c r="AW245" s="4"/>
      <c r="AX245" s="4"/>
      <c r="AY245" s="4"/>
      <c r="AZ245" s="4"/>
      <c r="BA245" s="4"/>
      <c r="BB245" s="4"/>
      <c r="BC245" s="4"/>
      <c r="BD245" s="4"/>
      <c r="BE245" s="4"/>
      <c r="BF245" s="4"/>
      <c r="BG245" s="4"/>
    </row>
    <row r="246" spans="1:59" ht="15.95" customHeight="1" x14ac:dyDescent="0.2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  <c r="AJ246" s="4"/>
      <c r="AK246" s="4"/>
      <c r="AL246" s="4"/>
      <c r="AM246" s="4"/>
      <c r="AN246" s="4"/>
      <c r="AO246" s="4"/>
      <c r="AP246" s="4"/>
      <c r="AQ246" s="4"/>
      <c r="AR246" s="4"/>
      <c r="AS246" s="4"/>
      <c r="AT246" s="4"/>
      <c r="AU246" s="4"/>
      <c r="AV246" s="4"/>
      <c r="AW246" s="4"/>
      <c r="AX246" s="4"/>
      <c r="AY246" s="4"/>
      <c r="AZ246" s="4"/>
      <c r="BA246" s="4"/>
      <c r="BB246" s="4"/>
      <c r="BC246" s="4"/>
      <c r="BD246" s="4"/>
      <c r="BE246" s="4"/>
      <c r="BF246" s="4"/>
      <c r="BG246" s="4"/>
    </row>
    <row r="247" spans="1:59" ht="15.95" customHeight="1" x14ac:dyDescent="0.2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/>
      <c r="AJ247" s="4"/>
      <c r="AK247" s="4"/>
      <c r="AL247" s="4"/>
      <c r="AM247" s="4"/>
      <c r="AN247" s="4"/>
      <c r="AO247" s="4"/>
      <c r="AP247" s="4"/>
      <c r="AQ247" s="4"/>
      <c r="AR247" s="4"/>
      <c r="AS247" s="4"/>
      <c r="AT247" s="4"/>
      <c r="AU247" s="4"/>
      <c r="AV247" s="4"/>
      <c r="AW247" s="4"/>
      <c r="AX247" s="4"/>
      <c r="AY247" s="4"/>
      <c r="AZ247" s="4"/>
      <c r="BA247" s="4"/>
      <c r="BB247" s="4"/>
      <c r="BC247" s="4"/>
      <c r="BD247" s="4"/>
      <c r="BE247" s="4"/>
      <c r="BF247" s="4"/>
      <c r="BG247" s="4"/>
    </row>
    <row r="248" spans="1:59" ht="15.95" customHeight="1" x14ac:dyDescent="0.2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  <c r="AJ248" s="4"/>
      <c r="AK248" s="4"/>
      <c r="AL248" s="4"/>
      <c r="AM248" s="4"/>
      <c r="AN248" s="4"/>
      <c r="AO248" s="4"/>
      <c r="AP248" s="4"/>
      <c r="AQ248" s="4"/>
      <c r="AR248" s="4"/>
      <c r="AS248" s="4"/>
      <c r="AT248" s="4"/>
      <c r="AU248" s="4"/>
      <c r="AV248" s="4"/>
      <c r="AW248" s="4"/>
      <c r="AX248" s="4"/>
      <c r="AY248" s="4"/>
      <c r="AZ248" s="4"/>
      <c r="BA248" s="4"/>
      <c r="BB248" s="4"/>
      <c r="BC248" s="4"/>
      <c r="BD248" s="4"/>
      <c r="BE248" s="4"/>
      <c r="BF248" s="4"/>
      <c r="BG248" s="4"/>
    </row>
    <row r="249" spans="1:59" ht="15.95" customHeight="1" x14ac:dyDescent="0.2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  <c r="AJ249" s="4"/>
      <c r="AK249" s="4"/>
      <c r="AL249" s="4"/>
      <c r="AM249" s="4"/>
      <c r="AN249" s="4"/>
      <c r="AO249" s="4"/>
      <c r="AP249" s="4"/>
      <c r="AQ249" s="4"/>
      <c r="AR249" s="4"/>
      <c r="AS249" s="4"/>
      <c r="AT249" s="4"/>
      <c r="AU249" s="4"/>
      <c r="AV249" s="4"/>
      <c r="AW249" s="4"/>
      <c r="AX249" s="4"/>
      <c r="AY249" s="4"/>
      <c r="AZ249" s="4"/>
      <c r="BA249" s="4"/>
      <c r="BB249" s="4"/>
      <c r="BC249" s="4"/>
      <c r="BD249" s="4"/>
      <c r="BE249" s="4"/>
      <c r="BF249" s="4"/>
      <c r="BG249" s="4"/>
    </row>
    <row r="250" spans="1:59" ht="15.95" customHeight="1" x14ac:dyDescent="0.2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/>
      <c r="AT250" s="4"/>
      <c r="AU250" s="4"/>
      <c r="AV250" s="4"/>
      <c r="AW250" s="4"/>
      <c r="AX250" s="4"/>
      <c r="AY250" s="4"/>
      <c r="AZ250" s="4"/>
      <c r="BA250" s="4"/>
      <c r="BB250" s="4"/>
      <c r="BC250" s="4"/>
      <c r="BD250" s="4"/>
      <c r="BE250" s="4"/>
      <c r="BF250" s="4"/>
      <c r="BG250" s="4"/>
    </row>
    <row r="251" spans="1:59" ht="15.95" customHeight="1" x14ac:dyDescent="0.2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  <c r="AJ251" s="4"/>
      <c r="AK251" s="4"/>
      <c r="AL251" s="4"/>
      <c r="AM251" s="4"/>
      <c r="AN251" s="4"/>
      <c r="AO251" s="4"/>
      <c r="AP251" s="4"/>
      <c r="AQ251" s="4"/>
      <c r="AR251" s="4"/>
      <c r="AS251" s="4"/>
      <c r="AT251" s="4"/>
      <c r="AU251" s="4"/>
      <c r="AV251" s="4"/>
      <c r="AW251" s="4"/>
      <c r="AX251" s="4"/>
      <c r="AY251" s="4"/>
      <c r="AZ251" s="4"/>
      <c r="BA251" s="4"/>
      <c r="BB251" s="4"/>
      <c r="BC251" s="4"/>
      <c r="BD251" s="4"/>
      <c r="BE251" s="4"/>
      <c r="BF251" s="4"/>
      <c r="BG251" s="4"/>
    </row>
    <row r="252" spans="1:59" ht="15.95" customHeight="1" x14ac:dyDescent="0.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  <c r="AJ252" s="4"/>
      <c r="AK252" s="4"/>
      <c r="AL252" s="4"/>
      <c r="AM252" s="4"/>
      <c r="AN252" s="4"/>
      <c r="AO252" s="4"/>
      <c r="AP252" s="4"/>
      <c r="AQ252" s="4"/>
      <c r="AR252" s="4"/>
      <c r="AS252" s="4"/>
      <c r="AT252" s="4"/>
      <c r="AU252" s="4"/>
      <c r="AV252" s="4"/>
      <c r="AW252" s="4"/>
      <c r="AX252" s="4"/>
      <c r="AY252" s="4"/>
      <c r="AZ252" s="4"/>
      <c r="BA252" s="4"/>
      <c r="BB252" s="4"/>
      <c r="BC252" s="4"/>
      <c r="BD252" s="4"/>
      <c r="BE252" s="4"/>
      <c r="BF252" s="4"/>
      <c r="BG252" s="4"/>
    </row>
    <row r="253" spans="1:59" ht="15.95" customHeight="1" x14ac:dyDescent="0.2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4"/>
      <c r="AJ253" s="4"/>
      <c r="AK253" s="4"/>
      <c r="AL253" s="4"/>
      <c r="AM253" s="4"/>
      <c r="AN253" s="4"/>
      <c r="AO253" s="4"/>
      <c r="AP253" s="4"/>
      <c r="AQ253" s="4"/>
      <c r="AR253" s="4"/>
      <c r="AS253" s="4"/>
      <c r="AT253" s="4"/>
      <c r="AU253" s="4"/>
      <c r="AV253" s="4"/>
      <c r="AW253" s="4"/>
      <c r="AX253" s="4"/>
      <c r="AY253" s="4"/>
      <c r="AZ253" s="4"/>
      <c r="BA253" s="4"/>
      <c r="BB253" s="4"/>
      <c r="BC253" s="4"/>
      <c r="BD253" s="4"/>
      <c r="BE253" s="4"/>
      <c r="BF253" s="4"/>
      <c r="BG253" s="4"/>
    </row>
    <row r="254" spans="1:59" ht="15.95" customHeight="1" x14ac:dyDescent="0.2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  <c r="AH254" s="4"/>
      <c r="AI254" s="4"/>
      <c r="AJ254" s="4"/>
      <c r="AK254" s="4"/>
      <c r="AL254" s="4"/>
      <c r="AM254" s="4"/>
      <c r="AN254" s="4"/>
      <c r="AO254" s="4"/>
      <c r="AP254" s="4"/>
      <c r="AQ254" s="4"/>
      <c r="AR254" s="4"/>
      <c r="AS254" s="4"/>
      <c r="AT254" s="4"/>
      <c r="AU254" s="4"/>
      <c r="AV254" s="4"/>
      <c r="AW254" s="4"/>
      <c r="AX254" s="4"/>
      <c r="AY254" s="4"/>
      <c r="AZ254" s="4"/>
      <c r="BA254" s="4"/>
      <c r="BB254" s="4"/>
      <c r="BC254" s="4"/>
      <c r="BD254" s="4"/>
      <c r="BE254" s="4"/>
      <c r="BF254" s="4"/>
      <c r="BG254" s="4"/>
    </row>
    <row r="255" spans="1:59" ht="15.95" customHeight="1" x14ac:dyDescent="0.2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4"/>
      <c r="AJ255" s="4"/>
      <c r="AK255" s="4"/>
      <c r="AL255" s="4"/>
      <c r="AM255" s="4"/>
      <c r="AN255" s="4"/>
      <c r="AO255" s="4"/>
      <c r="AP255" s="4"/>
      <c r="AQ255" s="4"/>
      <c r="AR255" s="4"/>
      <c r="AS255" s="4"/>
      <c r="AT255" s="4"/>
      <c r="AU255" s="4"/>
      <c r="AV255" s="4"/>
      <c r="AW255" s="4"/>
      <c r="AX255" s="4"/>
      <c r="AY255" s="4"/>
      <c r="AZ255" s="4"/>
      <c r="BA255" s="4"/>
      <c r="BB255" s="4"/>
      <c r="BC255" s="4"/>
      <c r="BD255" s="4"/>
      <c r="BE255" s="4"/>
      <c r="BF255" s="4"/>
      <c r="BG255" s="4"/>
    </row>
    <row r="256" spans="1:59" ht="15.95" customHeight="1" x14ac:dyDescent="0.2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  <c r="AJ256" s="4"/>
      <c r="AK256" s="4"/>
      <c r="AL256" s="4"/>
      <c r="AM256" s="4"/>
      <c r="AN256" s="4"/>
      <c r="AO256" s="4"/>
      <c r="AP256" s="4"/>
      <c r="AQ256" s="4"/>
      <c r="AR256" s="4"/>
      <c r="AS256" s="4"/>
      <c r="AT256" s="4"/>
      <c r="AU256" s="4"/>
      <c r="AV256" s="4"/>
      <c r="AW256" s="4"/>
      <c r="AX256" s="4"/>
      <c r="AY256" s="4"/>
      <c r="AZ256" s="4"/>
      <c r="BA256" s="4"/>
      <c r="BB256" s="4"/>
      <c r="BC256" s="4"/>
      <c r="BD256" s="4"/>
      <c r="BE256" s="4"/>
      <c r="BF256" s="4"/>
      <c r="BG256" s="4"/>
    </row>
    <row r="257" spans="1:59" ht="15.95" customHeight="1" x14ac:dyDescent="0.2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  <c r="AH257" s="4"/>
      <c r="AI257" s="4"/>
      <c r="AJ257" s="4"/>
      <c r="AK257" s="4"/>
      <c r="AL257" s="4"/>
      <c r="AM257" s="4"/>
      <c r="AN257" s="4"/>
      <c r="AO257" s="4"/>
      <c r="AP257" s="4"/>
      <c r="AQ257" s="4"/>
      <c r="AR257" s="4"/>
      <c r="AS257" s="4"/>
      <c r="AT257" s="4"/>
      <c r="AU257" s="4"/>
      <c r="AV257" s="4"/>
      <c r="AW257" s="4"/>
      <c r="AX257" s="4"/>
      <c r="AY257" s="4"/>
      <c r="AZ257" s="4"/>
      <c r="BA257" s="4"/>
      <c r="BB257" s="4"/>
      <c r="BC257" s="4"/>
      <c r="BD257" s="4"/>
      <c r="BE257" s="4"/>
      <c r="BF257" s="4"/>
      <c r="BG257" s="4"/>
    </row>
    <row r="258" spans="1:59" ht="15.95" customHeight="1" x14ac:dyDescent="0.2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/>
      <c r="AI258" s="4"/>
      <c r="AJ258" s="4"/>
      <c r="AK258" s="4"/>
      <c r="AL258" s="4"/>
      <c r="AM258" s="4"/>
      <c r="AN258" s="4"/>
      <c r="AO258" s="4"/>
      <c r="AP258" s="4"/>
      <c r="AQ258" s="4"/>
      <c r="AR258" s="4"/>
      <c r="AS258" s="4"/>
      <c r="AT258" s="4"/>
      <c r="AU258" s="4"/>
      <c r="AV258" s="4"/>
      <c r="AW258" s="4"/>
      <c r="AX258" s="4"/>
      <c r="AY258" s="4"/>
      <c r="AZ258" s="4"/>
      <c r="BA258" s="4"/>
      <c r="BB258" s="4"/>
      <c r="BC258" s="4"/>
      <c r="BD258" s="4"/>
      <c r="BE258" s="4"/>
      <c r="BF258" s="4"/>
      <c r="BG258" s="4"/>
    </row>
    <row r="259" spans="1:59" ht="15.95" customHeight="1" x14ac:dyDescent="0.2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  <c r="AJ259" s="4"/>
      <c r="AK259" s="4"/>
      <c r="AL259" s="4"/>
      <c r="AM259" s="4"/>
      <c r="AN259" s="4"/>
      <c r="AO259" s="4"/>
      <c r="AP259" s="4"/>
      <c r="AQ259" s="4"/>
      <c r="AR259" s="4"/>
      <c r="AS259" s="4"/>
      <c r="AT259" s="4"/>
      <c r="AU259" s="4"/>
      <c r="AV259" s="4"/>
      <c r="AW259" s="4"/>
      <c r="AX259" s="4"/>
      <c r="AY259" s="4"/>
      <c r="AZ259" s="4"/>
      <c r="BA259" s="4"/>
      <c r="BB259" s="4"/>
      <c r="BC259" s="4"/>
      <c r="BD259" s="4"/>
      <c r="BE259" s="4"/>
      <c r="BF259" s="4"/>
      <c r="BG259" s="4"/>
    </row>
    <row r="260" spans="1:59" ht="15.95" customHeight="1" x14ac:dyDescent="0.2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  <c r="AJ260" s="4"/>
      <c r="AK260" s="4"/>
      <c r="AL260" s="4"/>
      <c r="AM260" s="4"/>
      <c r="AN260" s="4"/>
      <c r="AO260" s="4"/>
      <c r="AP260" s="4"/>
      <c r="AQ260" s="4"/>
      <c r="AR260" s="4"/>
      <c r="AS260" s="4"/>
      <c r="AT260" s="4"/>
      <c r="AU260" s="4"/>
      <c r="AV260" s="4"/>
      <c r="AW260" s="4"/>
      <c r="AX260" s="4"/>
      <c r="AY260" s="4"/>
      <c r="AZ260" s="4"/>
      <c r="BA260" s="4"/>
      <c r="BB260" s="4"/>
      <c r="BC260" s="4"/>
      <c r="BD260" s="4"/>
      <c r="BE260" s="4"/>
      <c r="BF260" s="4"/>
      <c r="BG260" s="4"/>
    </row>
    <row r="261" spans="1:59" ht="15.95" customHeight="1" x14ac:dyDescent="0.2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  <c r="AJ261" s="4"/>
      <c r="AK261" s="4"/>
      <c r="AL261" s="4"/>
      <c r="AM261" s="4"/>
      <c r="AN261" s="4"/>
      <c r="AO261" s="4"/>
      <c r="AP261" s="4"/>
      <c r="AQ261" s="4"/>
      <c r="AR261" s="4"/>
      <c r="AS261" s="4"/>
      <c r="AT261" s="4"/>
      <c r="AU261" s="4"/>
      <c r="AV261" s="4"/>
      <c r="AW261" s="4"/>
      <c r="AX261" s="4"/>
      <c r="AY261" s="4"/>
      <c r="AZ261" s="4"/>
      <c r="BA261" s="4"/>
      <c r="BB261" s="4"/>
      <c r="BC261" s="4"/>
      <c r="BD261" s="4"/>
      <c r="BE261" s="4"/>
      <c r="BF261" s="4"/>
      <c r="BG261" s="4"/>
    </row>
    <row r="262" spans="1:59" ht="15.95" customHeight="1" x14ac:dyDescent="0.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  <c r="AH262" s="4"/>
      <c r="AI262" s="4"/>
      <c r="AJ262" s="4"/>
      <c r="AK262" s="4"/>
      <c r="AL262" s="4"/>
      <c r="AM262" s="4"/>
      <c r="AN262" s="4"/>
      <c r="AO262" s="4"/>
      <c r="AP262" s="4"/>
      <c r="AQ262" s="4"/>
      <c r="AR262" s="4"/>
      <c r="AS262" s="4"/>
      <c r="AT262" s="4"/>
      <c r="AU262" s="4"/>
      <c r="AV262" s="4"/>
      <c r="AW262" s="4"/>
      <c r="AX262" s="4"/>
      <c r="AY262" s="4"/>
      <c r="AZ262" s="4"/>
      <c r="BA262" s="4"/>
      <c r="BB262" s="4"/>
      <c r="BC262" s="4"/>
      <c r="BD262" s="4"/>
      <c r="BE262" s="4"/>
      <c r="BF262" s="4"/>
      <c r="BG262" s="4"/>
    </row>
    <row r="263" spans="1:59" ht="15.95" customHeight="1" x14ac:dyDescent="0.2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4"/>
      <c r="AV263" s="4"/>
      <c r="AW263" s="4"/>
      <c r="AX263" s="4"/>
      <c r="AY263" s="4"/>
      <c r="AZ263" s="4"/>
      <c r="BA263" s="4"/>
      <c r="BB263" s="4"/>
      <c r="BC263" s="4"/>
      <c r="BD263" s="4"/>
      <c r="BE263" s="4"/>
      <c r="BF263" s="4"/>
      <c r="BG263" s="4"/>
    </row>
    <row r="264" spans="1:59" ht="15.95" customHeight="1" x14ac:dyDescent="0.2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</row>
    <row r="265" spans="1:59" ht="15.95" customHeight="1" x14ac:dyDescent="0.2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/>
      <c r="AT265" s="4"/>
      <c r="AU265" s="4"/>
      <c r="AV265" s="4"/>
      <c r="AW265" s="4"/>
      <c r="AX265" s="4"/>
      <c r="AY265" s="4"/>
      <c r="AZ265" s="4"/>
      <c r="BA265" s="4"/>
      <c r="BB265" s="4"/>
      <c r="BC265" s="4"/>
      <c r="BD265" s="4"/>
      <c r="BE265" s="4"/>
      <c r="BF265" s="4"/>
      <c r="BG265" s="4"/>
    </row>
    <row r="266" spans="1:59" ht="15.95" customHeight="1" x14ac:dyDescent="0.2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4"/>
      <c r="AV266" s="4"/>
      <c r="AW266" s="4"/>
      <c r="AX266" s="4"/>
      <c r="AY266" s="4"/>
      <c r="AZ266" s="4"/>
      <c r="BA266" s="4"/>
      <c r="BB266" s="4"/>
      <c r="BC266" s="4"/>
      <c r="BD266" s="4"/>
      <c r="BE266" s="4"/>
      <c r="BF266" s="4"/>
      <c r="BG266" s="4"/>
    </row>
    <row r="267" spans="1:59" ht="15.95" customHeight="1" x14ac:dyDescent="0.2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4"/>
      <c r="AV267" s="4"/>
      <c r="AW267" s="4"/>
      <c r="AX267" s="4"/>
      <c r="AY267" s="4"/>
      <c r="AZ267" s="4"/>
      <c r="BA267" s="4"/>
      <c r="BB267" s="4"/>
      <c r="BC267" s="4"/>
      <c r="BD267" s="4"/>
      <c r="BE267" s="4"/>
      <c r="BF267" s="4"/>
      <c r="BG267" s="4"/>
    </row>
    <row r="268" spans="1:59" ht="15.95" customHeight="1" x14ac:dyDescent="0.2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  <c r="AW268" s="4"/>
      <c r="AX268" s="4"/>
      <c r="AY268" s="4"/>
      <c r="AZ268" s="4"/>
      <c r="BA268" s="4"/>
      <c r="BB268" s="4"/>
      <c r="BC268" s="4"/>
      <c r="BD268" s="4"/>
      <c r="BE268" s="4"/>
      <c r="BF268" s="4"/>
      <c r="BG268" s="4"/>
    </row>
    <row r="269" spans="1:59" ht="15.95" customHeight="1" x14ac:dyDescent="0.2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  <c r="AT269" s="4"/>
      <c r="AU269" s="4"/>
      <c r="AV269" s="4"/>
      <c r="AW269" s="4"/>
      <c r="AX269" s="4"/>
      <c r="AY269" s="4"/>
      <c r="AZ269" s="4"/>
      <c r="BA269" s="4"/>
      <c r="BB269" s="4"/>
      <c r="BC269" s="4"/>
      <c r="BD269" s="4"/>
      <c r="BE269" s="4"/>
      <c r="BF269" s="4"/>
      <c r="BG269" s="4"/>
    </row>
    <row r="270" spans="1:59" ht="15.95" customHeight="1" x14ac:dyDescent="0.2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4"/>
      <c r="AV270" s="4"/>
      <c r="AW270" s="4"/>
      <c r="AX270" s="4"/>
      <c r="AY270" s="4"/>
      <c r="AZ270" s="4"/>
      <c r="BA270" s="4"/>
      <c r="BB270" s="4"/>
      <c r="BC270" s="4"/>
      <c r="BD270" s="4"/>
      <c r="BE270" s="4"/>
      <c r="BF270" s="4"/>
      <c r="BG270" s="4"/>
    </row>
    <row r="271" spans="1:59" ht="15.95" customHeight="1" x14ac:dyDescent="0.2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4"/>
      <c r="AV271" s="4"/>
      <c r="AW271" s="4"/>
      <c r="AX271" s="4"/>
      <c r="AY271" s="4"/>
      <c r="AZ271" s="4"/>
      <c r="BA271" s="4"/>
      <c r="BB271" s="4"/>
      <c r="BC271" s="4"/>
      <c r="BD271" s="4"/>
      <c r="BE271" s="4"/>
      <c r="BF271" s="4"/>
      <c r="BG271" s="4"/>
    </row>
    <row r="272" spans="1:59" ht="15.95" customHeight="1" x14ac:dyDescent="0.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4"/>
      <c r="AV272" s="4"/>
      <c r="AW272" s="4"/>
      <c r="AX272" s="4"/>
      <c r="AY272" s="4"/>
      <c r="AZ272" s="4"/>
      <c r="BA272" s="4"/>
      <c r="BB272" s="4"/>
      <c r="BC272" s="4"/>
      <c r="BD272" s="4"/>
      <c r="BE272" s="4"/>
      <c r="BF272" s="4"/>
      <c r="BG272" s="4"/>
    </row>
    <row r="273" spans="1:59" ht="15.95" customHeight="1" x14ac:dyDescent="0.2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4"/>
      <c r="AX273" s="4"/>
      <c r="AY273" s="4"/>
      <c r="AZ273" s="4"/>
      <c r="BA273" s="4"/>
      <c r="BB273" s="4"/>
      <c r="BC273" s="4"/>
      <c r="BD273" s="4"/>
      <c r="BE273" s="4"/>
      <c r="BF273" s="4"/>
      <c r="BG273" s="4"/>
    </row>
    <row r="274" spans="1:59" ht="15.95" customHeight="1" x14ac:dyDescent="0.2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4"/>
      <c r="AV274" s="4"/>
      <c r="AW274" s="4"/>
      <c r="AX274" s="4"/>
      <c r="AY274" s="4"/>
      <c r="AZ274" s="4"/>
      <c r="BA274" s="4"/>
      <c r="BB274" s="4"/>
      <c r="BC274" s="4"/>
      <c r="BD274" s="4"/>
      <c r="BE274" s="4"/>
      <c r="BF274" s="4"/>
      <c r="BG274" s="4"/>
    </row>
    <row r="275" spans="1:59" ht="15.95" customHeight="1" x14ac:dyDescent="0.2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/>
      <c r="AT275" s="4"/>
      <c r="AU275" s="4"/>
      <c r="AV275" s="4"/>
      <c r="AW275" s="4"/>
      <c r="AX275" s="4"/>
      <c r="AY275" s="4"/>
      <c r="AZ275" s="4"/>
      <c r="BA275" s="4"/>
      <c r="BB275" s="4"/>
      <c r="BC275" s="4"/>
      <c r="BD275" s="4"/>
      <c r="BE275" s="4"/>
      <c r="BF275" s="4"/>
      <c r="BG275" s="4"/>
    </row>
    <row r="276" spans="1:59" ht="15.95" customHeight="1" x14ac:dyDescent="0.2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/>
      <c r="AT276" s="4"/>
      <c r="AU276" s="4"/>
      <c r="AV276" s="4"/>
      <c r="AW276" s="4"/>
      <c r="AX276" s="4"/>
      <c r="AY276" s="4"/>
      <c r="AZ276" s="4"/>
      <c r="BA276" s="4"/>
      <c r="BB276" s="4"/>
      <c r="BC276" s="4"/>
      <c r="BD276" s="4"/>
      <c r="BE276" s="4"/>
      <c r="BF276" s="4"/>
      <c r="BG276" s="4"/>
    </row>
    <row r="277" spans="1:59" ht="15.95" customHeight="1" x14ac:dyDescent="0.2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  <c r="AG277" s="4"/>
      <c r="AH277" s="4"/>
      <c r="AI277" s="4"/>
      <c r="AJ277" s="4"/>
      <c r="AK277" s="4"/>
      <c r="AL277" s="4"/>
      <c r="AM277" s="4"/>
      <c r="AN277" s="4"/>
      <c r="AO277" s="4"/>
      <c r="AP277" s="4"/>
      <c r="AQ277" s="4"/>
      <c r="AR277" s="4"/>
      <c r="AS277" s="4"/>
      <c r="AT277" s="4"/>
      <c r="AU277" s="4"/>
      <c r="AV277" s="4"/>
      <c r="AW277" s="4"/>
      <c r="AX277" s="4"/>
      <c r="AY277" s="4"/>
      <c r="AZ277" s="4"/>
      <c r="BA277" s="4"/>
      <c r="BB277" s="4"/>
      <c r="BC277" s="4"/>
      <c r="BD277" s="4"/>
      <c r="BE277" s="4"/>
      <c r="BF277" s="4"/>
      <c r="BG277" s="4"/>
    </row>
    <row r="278" spans="1:59" ht="15.95" customHeight="1" x14ac:dyDescent="0.2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  <c r="AM278" s="4"/>
      <c r="AN278" s="4"/>
      <c r="AO278" s="4"/>
      <c r="AP278" s="4"/>
      <c r="AQ278" s="4"/>
      <c r="AR278" s="4"/>
      <c r="AS278" s="4"/>
      <c r="AT278" s="4"/>
      <c r="AU278" s="4"/>
      <c r="AV278" s="4"/>
      <c r="AW278" s="4"/>
      <c r="AX278" s="4"/>
      <c r="AY278" s="4"/>
      <c r="AZ278" s="4"/>
      <c r="BA278" s="4"/>
      <c r="BB278" s="4"/>
      <c r="BC278" s="4"/>
      <c r="BD278" s="4"/>
      <c r="BE278" s="4"/>
      <c r="BF278" s="4"/>
      <c r="BG278" s="4"/>
    </row>
    <row r="279" spans="1:59" ht="15.95" customHeight="1" x14ac:dyDescent="0.2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  <c r="AH279" s="4"/>
      <c r="AI279" s="4"/>
      <c r="AJ279" s="4"/>
      <c r="AK279" s="4"/>
      <c r="AL279" s="4"/>
      <c r="AM279" s="4"/>
      <c r="AN279" s="4"/>
      <c r="AO279" s="4"/>
      <c r="AP279" s="4"/>
      <c r="AQ279" s="4"/>
      <c r="AR279" s="4"/>
      <c r="AS279" s="4"/>
      <c r="AT279" s="4"/>
      <c r="AU279" s="4"/>
      <c r="AV279" s="4"/>
      <c r="AW279" s="4"/>
      <c r="AX279" s="4"/>
      <c r="AY279" s="4"/>
      <c r="AZ279" s="4"/>
      <c r="BA279" s="4"/>
      <c r="BB279" s="4"/>
      <c r="BC279" s="4"/>
      <c r="BD279" s="4"/>
      <c r="BE279" s="4"/>
      <c r="BF279" s="4"/>
      <c r="BG279" s="4"/>
    </row>
    <row r="280" spans="1:59" ht="15.95" customHeight="1" x14ac:dyDescent="0.2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/>
      <c r="AJ280" s="4"/>
      <c r="AK280" s="4"/>
      <c r="AL280" s="4"/>
      <c r="AM280" s="4"/>
      <c r="AN280" s="4"/>
      <c r="AO280" s="4"/>
      <c r="AP280" s="4"/>
      <c r="AQ280" s="4"/>
      <c r="AR280" s="4"/>
      <c r="AS280" s="4"/>
      <c r="AT280" s="4"/>
      <c r="AU280" s="4"/>
      <c r="AV280" s="4"/>
      <c r="AW280" s="4"/>
      <c r="AX280" s="4"/>
      <c r="AY280" s="4"/>
      <c r="AZ280" s="4"/>
      <c r="BA280" s="4"/>
      <c r="BB280" s="4"/>
      <c r="BC280" s="4"/>
      <c r="BD280" s="4"/>
      <c r="BE280" s="4"/>
      <c r="BF280" s="4"/>
      <c r="BG280" s="4"/>
    </row>
    <row r="281" spans="1:59" ht="15.95" customHeight="1" x14ac:dyDescent="0.2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  <c r="AH281" s="4"/>
      <c r="AI281" s="4"/>
      <c r="AJ281" s="4"/>
      <c r="AK281" s="4"/>
      <c r="AL281" s="4"/>
      <c r="AM281" s="4"/>
      <c r="AN281" s="4"/>
      <c r="AO281" s="4"/>
      <c r="AP281" s="4"/>
      <c r="AQ281" s="4"/>
      <c r="AR281" s="4"/>
      <c r="AS281" s="4"/>
      <c r="AT281" s="4"/>
      <c r="AU281" s="4"/>
      <c r="AV281" s="4"/>
      <c r="AW281" s="4"/>
      <c r="AX281" s="4"/>
      <c r="AY281" s="4"/>
      <c r="AZ281" s="4"/>
      <c r="BA281" s="4"/>
      <c r="BB281" s="4"/>
      <c r="BC281" s="4"/>
      <c r="BD281" s="4"/>
      <c r="BE281" s="4"/>
      <c r="BF281" s="4"/>
      <c r="BG281" s="4"/>
    </row>
    <row r="282" spans="1:59" ht="15.95" customHeight="1" x14ac:dyDescent="0.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  <c r="AH282" s="4"/>
      <c r="AI282" s="4"/>
      <c r="AJ282" s="4"/>
      <c r="AK282" s="4"/>
      <c r="AL282" s="4"/>
      <c r="AM282" s="4"/>
      <c r="AN282" s="4"/>
      <c r="AO282" s="4"/>
      <c r="AP282" s="4"/>
      <c r="AQ282" s="4"/>
      <c r="AR282" s="4"/>
      <c r="AS282" s="4"/>
      <c r="AT282" s="4"/>
      <c r="AU282" s="4"/>
      <c r="AV282" s="4"/>
      <c r="AW282" s="4"/>
      <c r="AX282" s="4"/>
      <c r="AY282" s="4"/>
      <c r="AZ282" s="4"/>
      <c r="BA282" s="4"/>
      <c r="BB282" s="4"/>
      <c r="BC282" s="4"/>
      <c r="BD282" s="4"/>
      <c r="BE282" s="4"/>
      <c r="BF282" s="4"/>
      <c r="BG282" s="4"/>
    </row>
    <row r="283" spans="1:59" ht="15.95" customHeight="1" x14ac:dyDescent="0.2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  <c r="AG283" s="4"/>
      <c r="AH283" s="4"/>
      <c r="AI283" s="4"/>
      <c r="AJ283" s="4"/>
      <c r="AK283" s="4"/>
      <c r="AL283" s="4"/>
      <c r="AM283" s="4"/>
      <c r="AN283" s="4"/>
      <c r="AO283" s="4"/>
      <c r="AP283" s="4"/>
      <c r="AQ283" s="4"/>
      <c r="AR283" s="4"/>
      <c r="AS283" s="4"/>
      <c r="AT283" s="4"/>
      <c r="AU283" s="4"/>
      <c r="AV283" s="4"/>
      <c r="AW283" s="4"/>
      <c r="AX283" s="4"/>
      <c r="AY283" s="4"/>
      <c r="AZ283" s="4"/>
      <c r="BA283" s="4"/>
      <c r="BB283" s="4"/>
      <c r="BC283" s="4"/>
      <c r="BD283" s="4"/>
      <c r="BE283" s="4"/>
      <c r="BF283" s="4"/>
      <c r="BG283" s="4"/>
    </row>
    <row r="284" spans="1:59" ht="15.95" customHeight="1" x14ac:dyDescent="0.2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  <c r="AG284" s="4"/>
      <c r="AH284" s="4"/>
      <c r="AI284" s="4"/>
      <c r="AJ284" s="4"/>
      <c r="AK284" s="4"/>
      <c r="AL284" s="4"/>
      <c r="AM284" s="4"/>
      <c r="AN284" s="4"/>
      <c r="AO284" s="4"/>
      <c r="AP284" s="4"/>
      <c r="AQ284" s="4"/>
      <c r="AR284" s="4"/>
      <c r="AS284" s="4"/>
      <c r="AT284" s="4"/>
      <c r="AU284" s="4"/>
      <c r="AV284" s="4"/>
      <c r="AW284" s="4"/>
      <c r="AX284" s="4"/>
      <c r="AY284" s="4"/>
      <c r="AZ284" s="4"/>
      <c r="BA284" s="4"/>
      <c r="BB284" s="4"/>
      <c r="BC284" s="4"/>
      <c r="BD284" s="4"/>
      <c r="BE284" s="4"/>
      <c r="BF284" s="4"/>
      <c r="BG284" s="4"/>
    </row>
    <row r="285" spans="1:59" ht="15.95" customHeight="1" x14ac:dyDescent="0.2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  <c r="AG285" s="4"/>
      <c r="AH285" s="4"/>
      <c r="AI285" s="4"/>
      <c r="AJ285" s="4"/>
      <c r="AK285" s="4"/>
      <c r="AL285" s="4"/>
      <c r="AM285" s="4"/>
      <c r="AN285" s="4"/>
      <c r="AO285" s="4"/>
      <c r="AP285" s="4"/>
      <c r="AQ285" s="4"/>
      <c r="AR285" s="4"/>
      <c r="AS285" s="4"/>
      <c r="AT285" s="4"/>
      <c r="AU285" s="4"/>
      <c r="AV285" s="4"/>
      <c r="AW285" s="4"/>
      <c r="AX285" s="4"/>
      <c r="AY285" s="4"/>
      <c r="AZ285" s="4"/>
      <c r="BA285" s="4"/>
      <c r="BB285" s="4"/>
      <c r="BC285" s="4"/>
      <c r="BD285" s="4"/>
      <c r="BE285" s="4"/>
      <c r="BF285" s="4"/>
      <c r="BG285" s="4"/>
    </row>
    <row r="286" spans="1:59" ht="15.95" customHeight="1" x14ac:dyDescent="0.2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  <c r="AG286" s="4"/>
      <c r="AH286" s="4"/>
      <c r="AI286" s="4"/>
      <c r="AJ286" s="4"/>
      <c r="AK286" s="4"/>
      <c r="AL286" s="4"/>
      <c r="AM286" s="4"/>
      <c r="AN286" s="4"/>
      <c r="AO286" s="4"/>
      <c r="AP286" s="4"/>
      <c r="AQ286" s="4"/>
      <c r="AR286" s="4"/>
      <c r="AS286" s="4"/>
      <c r="AT286" s="4"/>
      <c r="AU286" s="4"/>
      <c r="AV286" s="4"/>
      <c r="AW286" s="4"/>
      <c r="AX286" s="4"/>
      <c r="AY286" s="4"/>
      <c r="AZ286" s="4"/>
      <c r="BA286" s="4"/>
      <c r="BB286" s="4"/>
      <c r="BC286" s="4"/>
      <c r="BD286" s="4"/>
      <c r="BE286" s="4"/>
      <c r="BF286" s="4"/>
      <c r="BG286" s="4"/>
    </row>
    <row r="287" spans="1:59" ht="15.95" customHeight="1" x14ac:dyDescent="0.2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  <c r="AG287" s="4"/>
      <c r="AH287" s="4"/>
      <c r="AI287" s="4"/>
      <c r="AJ287" s="4"/>
      <c r="AK287" s="4"/>
      <c r="AL287" s="4"/>
      <c r="AM287" s="4"/>
      <c r="AN287" s="4"/>
      <c r="AO287" s="4"/>
      <c r="AP287" s="4"/>
      <c r="AQ287" s="4"/>
      <c r="AR287" s="4"/>
      <c r="AS287" s="4"/>
      <c r="AT287" s="4"/>
      <c r="AU287" s="4"/>
      <c r="AV287" s="4"/>
      <c r="AW287" s="4"/>
      <c r="AX287" s="4"/>
      <c r="AY287" s="4"/>
      <c r="AZ287" s="4"/>
      <c r="BA287" s="4"/>
      <c r="BB287" s="4"/>
      <c r="BC287" s="4"/>
      <c r="BD287" s="4"/>
      <c r="BE287" s="4"/>
      <c r="BF287" s="4"/>
      <c r="BG287" s="4"/>
    </row>
    <row r="288" spans="1:59" ht="15.95" customHeight="1" x14ac:dyDescent="0.2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  <c r="AG288" s="4"/>
      <c r="AH288" s="4"/>
      <c r="AI288" s="4"/>
      <c r="AJ288" s="4"/>
      <c r="AK288" s="4"/>
      <c r="AL288" s="4"/>
      <c r="AM288" s="4"/>
      <c r="AN288" s="4"/>
      <c r="AO288" s="4"/>
      <c r="AP288" s="4"/>
      <c r="AQ288" s="4"/>
      <c r="AR288" s="4"/>
      <c r="AS288" s="4"/>
      <c r="AT288" s="4"/>
      <c r="AU288" s="4"/>
      <c r="AV288" s="4"/>
      <c r="AW288" s="4"/>
      <c r="AX288" s="4"/>
      <c r="AY288" s="4"/>
      <c r="AZ288" s="4"/>
      <c r="BA288" s="4"/>
      <c r="BB288" s="4"/>
      <c r="BC288" s="4"/>
      <c r="BD288" s="4"/>
      <c r="BE288" s="4"/>
      <c r="BF288" s="4"/>
      <c r="BG288" s="4"/>
    </row>
    <row r="289" spans="1:59" ht="15.95" customHeight="1" x14ac:dyDescent="0.2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  <c r="AG289" s="4"/>
      <c r="AH289" s="4"/>
      <c r="AI289" s="4"/>
      <c r="AJ289" s="4"/>
      <c r="AK289" s="4"/>
      <c r="AL289" s="4"/>
      <c r="AM289" s="4"/>
      <c r="AN289" s="4"/>
      <c r="AO289" s="4"/>
      <c r="AP289" s="4"/>
      <c r="AQ289" s="4"/>
      <c r="AR289" s="4"/>
      <c r="AS289" s="4"/>
      <c r="AT289" s="4"/>
      <c r="AU289" s="4"/>
      <c r="AV289" s="4"/>
      <c r="AW289" s="4"/>
      <c r="AX289" s="4"/>
      <c r="AY289" s="4"/>
      <c r="AZ289" s="4"/>
      <c r="BA289" s="4"/>
      <c r="BB289" s="4"/>
      <c r="BC289" s="4"/>
      <c r="BD289" s="4"/>
      <c r="BE289" s="4"/>
      <c r="BF289" s="4"/>
      <c r="BG289" s="4"/>
    </row>
    <row r="290" spans="1:59" ht="15.95" customHeight="1" x14ac:dyDescent="0.2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  <c r="AG290" s="4"/>
      <c r="AH290" s="4"/>
      <c r="AI290" s="4"/>
      <c r="AJ290" s="4"/>
      <c r="AK290" s="4"/>
      <c r="AL290" s="4"/>
      <c r="AM290" s="4"/>
      <c r="AN290" s="4"/>
      <c r="AO290" s="4"/>
      <c r="AP290" s="4"/>
      <c r="AQ290" s="4"/>
      <c r="AR290" s="4"/>
      <c r="AS290" s="4"/>
      <c r="AT290" s="4"/>
      <c r="AU290" s="4"/>
      <c r="AV290" s="4"/>
      <c r="AW290" s="4"/>
      <c r="AX290" s="4"/>
      <c r="AY290" s="4"/>
      <c r="AZ290" s="4"/>
      <c r="BA290" s="4"/>
      <c r="BB290" s="4"/>
      <c r="BC290" s="4"/>
      <c r="BD290" s="4"/>
      <c r="BE290" s="4"/>
      <c r="BF290" s="4"/>
      <c r="BG290" s="4"/>
    </row>
    <row r="291" spans="1:59" ht="15.95" customHeight="1" x14ac:dyDescent="0.2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4"/>
      <c r="AW291" s="4"/>
      <c r="AX291" s="4"/>
      <c r="AY291" s="4"/>
      <c r="AZ291" s="4"/>
      <c r="BA291" s="4"/>
      <c r="BB291" s="4"/>
      <c r="BC291" s="4"/>
      <c r="BD291" s="4"/>
      <c r="BE291" s="4"/>
      <c r="BF291" s="4"/>
      <c r="BG291" s="4"/>
    </row>
    <row r="292" spans="1:59" ht="15.95" customHeight="1" x14ac:dyDescent="0.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  <c r="AM292" s="4"/>
      <c r="AN292" s="4"/>
      <c r="AO292" s="4"/>
      <c r="AP292" s="4"/>
      <c r="AQ292" s="4"/>
      <c r="AR292" s="4"/>
      <c r="AS292" s="4"/>
      <c r="AT292" s="4"/>
      <c r="AU292" s="4"/>
      <c r="AV292" s="4"/>
      <c r="AW292" s="4"/>
      <c r="AX292" s="4"/>
      <c r="AY292" s="4"/>
      <c r="AZ292" s="4"/>
      <c r="BA292" s="4"/>
      <c r="BB292" s="4"/>
      <c r="BC292" s="4"/>
      <c r="BD292" s="4"/>
      <c r="BE292" s="4"/>
      <c r="BF292" s="4"/>
      <c r="BG292" s="4"/>
    </row>
    <row r="293" spans="1:59" ht="15.95" customHeight="1" x14ac:dyDescent="0.2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  <c r="AG293" s="4"/>
      <c r="AH293" s="4"/>
      <c r="AI293" s="4"/>
      <c r="AJ293" s="4"/>
      <c r="AK293" s="4"/>
      <c r="AL293" s="4"/>
      <c r="AM293" s="4"/>
      <c r="AN293" s="4"/>
      <c r="AO293" s="4"/>
      <c r="AP293" s="4"/>
      <c r="AQ293" s="4"/>
      <c r="AR293" s="4"/>
      <c r="AS293" s="4"/>
      <c r="AT293" s="4"/>
      <c r="AU293" s="4"/>
      <c r="AV293" s="4"/>
      <c r="AW293" s="4"/>
      <c r="AX293" s="4"/>
      <c r="AY293" s="4"/>
      <c r="AZ293" s="4"/>
      <c r="BA293" s="4"/>
      <c r="BB293" s="4"/>
      <c r="BC293" s="4"/>
      <c r="BD293" s="4"/>
      <c r="BE293" s="4"/>
      <c r="BF293" s="4"/>
      <c r="BG293" s="4"/>
    </row>
    <row r="294" spans="1:59" ht="15.95" customHeight="1" x14ac:dyDescent="0.2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  <c r="AG294" s="4"/>
      <c r="AH294" s="4"/>
      <c r="AI294" s="4"/>
      <c r="AJ294" s="4"/>
      <c r="AK294" s="4"/>
      <c r="AL294" s="4"/>
      <c r="AM294" s="4"/>
      <c r="AN294" s="4"/>
      <c r="AO294" s="4"/>
      <c r="AP294" s="4"/>
      <c r="AQ294" s="4"/>
      <c r="AR294" s="4"/>
      <c r="AS294" s="4"/>
      <c r="AT294" s="4"/>
      <c r="AU294" s="4"/>
      <c r="AV294" s="4"/>
      <c r="AW294" s="4"/>
      <c r="AX294" s="4"/>
      <c r="AY294" s="4"/>
      <c r="AZ294" s="4"/>
      <c r="BA294" s="4"/>
      <c r="BB294" s="4"/>
      <c r="BC294" s="4"/>
      <c r="BD294" s="4"/>
      <c r="BE294" s="4"/>
      <c r="BF294" s="4"/>
      <c r="BG294" s="4"/>
    </row>
    <row r="295" spans="1:59" ht="15.95" customHeight="1" x14ac:dyDescent="0.2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  <c r="AG295" s="4"/>
      <c r="AH295" s="4"/>
      <c r="AI295" s="4"/>
      <c r="AJ295" s="4"/>
      <c r="AK295" s="4"/>
      <c r="AL295" s="4"/>
      <c r="AM295" s="4"/>
      <c r="AN295" s="4"/>
      <c r="AO295" s="4"/>
      <c r="AP295" s="4"/>
      <c r="AQ295" s="4"/>
      <c r="AR295" s="4"/>
      <c r="AS295" s="4"/>
      <c r="AT295" s="4"/>
      <c r="AU295" s="4"/>
      <c r="AV295" s="4"/>
      <c r="AW295" s="4"/>
      <c r="AX295" s="4"/>
      <c r="AY295" s="4"/>
      <c r="AZ295" s="4"/>
      <c r="BA295" s="4"/>
      <c r="BB295" s="4"/>
      <c r="BC295" s="4"/>
      <c r="BD295" s="4"/>
      <c r="BE295" s="4"/>
      <c r="BF295" s="4"/>
      <c r="BG295" s="4"/>
    </row>
    <row r="296" spans="1:59" ht="15.95" customHeight="1" x14ac:dyDescent="0.2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4"/>
      <c r="AH296" s="4"/>
      <c r="AI296" s="4"/>
      <c r="AJ296" s="4"/>
      <c r="AK296" s="4"/>
      <c r="AL296" s="4"/>
      <c r="AM296" s="4"/>
      <c r="AN296" s="4"/>
      <c r="AO296" s="4"/>
      <c r="AP296" s="4"/>
      <c r="AQ296" s="4"/>
      <c r="AR296" s="4"/>
      <c r="AS296" s="4"/>
      <c r="AT296" s="4"/>
      <c r="AU296" s="4"/>
      <c r="AV296" s="4"/>
      <c r="AW296" s="4"/>
      <c r="AX296" s="4"/>
      <c r="AY296" s="4"/>
      <c r="AZ296" s="4"/>
      <c r="BA296" s="4"/>
      <c r="BB296" s="4"/>
      <c r="BC296" s="4"/>
      <c r="BD296" s="4"/>
      <c r="BE296" s="4"/>
      <c r="BF296" s="4"/>
      <c r="BG296" s="4"/>
    </row>
    <row r="297" spans="1:59" ht="15.95" customHeight="1" x14ac:dyDescent="0.2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  <c r="AH297" s="4"/>
      <c r="AI297" s="4"/>
      <c r="AJ297" s="4"/>
      <c r="AK297" s="4"/>
      <c r="AL297" s="4"/>
      <c r="AM297" s="4"/>
      <c r="AN297" s="4"/>
      <c r="AO297" s="4"/>
      <c r="AP297" s="4"/>
      <c r="AQ297" s="4"/>
      <c r="AR297" s="4"/>
      <c r="AS297" s="4"/>
      <c r="AT297" s="4"/>
      <c r="AU297" s="4"/>
      <c r="AV297" s="4"/>
      <c r="AW297" s="4"/>
      <c r="AX297" s="4"/>
      <c r="AY297" s="4"/>
      <c r="AZ297" s="4"/>
      <c r="BA297" s="4"/>
      <c r="BB297" s="4"/>
      <c r="BC297" s="4"/>
      <c r="BD297" s="4"/>
      <c r="BE297" s="4"/>
      <c r="BF297" s="4"/>
      <c r="BG297" s="4"/>
    </row>
    <row r="298" spans="1:59" ht="15.95" customHeight="1" x14ac:dyDescent="0.2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  <c r="AH298" s="4"/>
      <c r="AI298" s="4"/>
      <c r="AJ298" s="4"/>
      <c r="AK298" s="4"/>
      <c r="AL298" s="4"/>
      <c r="AM298" s="4"/>
      <c r="AN298" s="4"/>
      <c r="AO298" s="4"/>
      <c r="AP298" s="4"/>
      <c r="AQ298" s="4"/>
      <c r="AR298" s="4"/>
      <c r="AS298" s="4"/>
      <c r="AT298" s="4"/>
      <c r="AU298" s="4"/>
      <c r="AV298" s="4"/>
      <c r="AW298" s="4"/>
      <c r="AX298" s="4"/>
      <c r="AY298" s="4"/>
      <c r="AZ298" s="4"/>
      <c r="BA298" s="4"/>
      <c r="BB298" s="4"/>
      <c r="BC298" s="4"/>
      <c r="BD298" s="4"/>
      <c r="BE298" s="4"/>
      <c r="BF298" s="4"/>
      <c r="BG298" s="4"/>
    </row>
    <row r="299" spans="1:59" ht="15.95" customHeight="1" x14ac:dyDescent="0.2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4"/>
      <c r="AJ299" s="4"/>
      <c r="AK299" s="4"/>
      <c r="AL299" s="4"/>
      <c r="AM299" s="4"/>
      <c r="AN299" s="4"/>
      <c r="AO299" s="4"/>
      <c r="AP299" s="4"/>
      <c r="AQ299" s="4"/>
      <c r="AR299" s="4"/>
      <c r="AS299" s="4"/>
      <c r="AT299" s="4"/>
      <c r="AU299" s="4"/>
      <c r="AV299" s="4"/>
      <c r="AW299" s="4"/>
      <c r="AX299" s="4"/>
      <c r="AY299" s="4"/>
      <c r="AZ299" s="4"/>
      <c r="BA299" s="4"/>
      <c r="BB299" s="4"/>
      <c r="BC299" s="4"/>
      <c r="BD299" s="4"/>
      <c r="BE299" s="4"/>
      <c r="BF299" s="4"/>
      <c r="BG299" s="4"/>
    </row>
    <row r="300" spans="1:59" ht="15.95" customHeight="1" x14ac:dyDescent="0.2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4"/>
      <c r="AH300" s="4"/>
      <c r="AI300" s="4"/>
      <c r="AJ300" s="4"/>
      <c r="AK300" s="4"/>
      <c r="AL300" s="4"/>
      <c r="AM300" s="4"/>
      <c r="AN300" s="4"/>
      <c r="AO300" s="4"/>
      <c r="AP300" s="4"/>
      <c r="AQ300" s="4"/>
      <c r="AR300" s="4"/>
      <c r="AS300" s="4"/>
      <c r="AT300" s="4"/>
      <c r="AU300" s="4"/>
      <c r="AV300" s="4"/>
      <c r="AW300" s="4"/>
      <c r="AX300" s="4"/>
      <c r="AY300" s="4"/>
      <c r="AZ300" s="4"/>
      <c r="BA300" s="4"/>
      <c r="BB300" s="4"/>
      <c r="BC300" s="4"/>
      <c r="BD300" s="4"/>
      <c r="BE300" s="4"/>
      <c r="BF300" s="4"/>
      <c r="BG300" s="4"/>
    </row>
    <row r="301" spans="1:59" ht="15.95" customHeight="1" x14ac:dyDescent="0.2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  <c r="AH301" s="4"/>
      <c r="AI301" s="4"/>
      <c r="AJ301" s="4"/>
      <c r="AK301" s="4"/>
      <c r="AL301" s="4"/>
      <c r="AM301" s="4"/>
      <c r="AN301" s="4"/>
      <c r="AO301" s="4"/>
      <c r="AP301" s="4"/>
      <c r="AQ301" s="4"/>
      <c r="AR301" s="4"/>
      <c r="AS301" s="4"/>
      <c r="AT301" s="4"/>
      <c r="AU301" s="4"/>
      <c r="AV301" s="4"/>
      <c r="AW301" s="4"/>
      <c r="AX301" s="4"/>
      <c r="AY301" s="4"/>
      <c r="AZ301" s="4"/>
      <c r="BA301" s="4"/>
      <c r="BB301" s="4"/>
      <c r="BC301" s="4"/>
      <c r="BD301" s="4"/>
      <c r="BE301" s="4"/>
      <c r="BF301" s="4"/>
      <c r="BG301" s="4"/>
    </row>
    <row r="302" spans="1:59" ht="15.95" customHeight="1" x14ac:dyDescent="0.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  <c r="AH302" s="4"/>
      <c r="AI302" s="4"/>
      <c r="AJ302" s="4"/>
      <c r="AK302" s="4"/>
      <c r="AL302" s="4"/>
      <c r="AM302" s="4"/>
      <c r="AN302" s="4"/>
      <c r="AO302" s="4"/>
      <c r="AP302" s="4"/>
      <c r="AQ302" s="4"/>
      <c r="AR302" s="4"/>
      <c r="AS302" s="4"/>
      <c r="AT302" s="4"/>
      <c r="AU302" s="4"/>
      <c r="AV302" s="4"/>
      <c r="AW302" s="4"/>
      <c r="AX302" s="4"/>
      <c r="AY302" s="4"/>
      <c r="AZ302" s="4"/>
      <c r="BA302" s="4"/>
      <c r="BB302" s="4"/>
      <c r="BC302" s="4"/>
      <c r="BD302" s="4"/>
      <c r="BE302" s="4"/>
      <c r="BF302" s="4"/>
      <c r="BG302" s="4"/>
    </row>
    <row r="303" spans="1:59" ht="15.95" customHeight="1" x14ac:dyDescent="0.2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  <c r="AJ303" s="4"/>
      <c r="AK303" s="4"/>
      <c r="AL303" s="4"/>
      <c r="AM303" s="4"/>
      <c r="AN303" s="4"/>
      <c r="AO303" s="4"/>
      <c r="AP303" s="4"/>
      <c r="AQ303" s="4"/>
      <c r="AR303" s="4"/>
      <c r="AS303" s="4"/>
      <c r="AT303" s="4"/>
      <c r="AU303" s="4"/>
      <c r="AV303" s="4"/>
      <c r="AW303" s="4"/>
      <c r="AX303" s="4"/>
      <c r="AY303" s="4"/>
      <c r="AZ303" s="4"/>
      <c r="BA303" s="4"/>
      <c r="BB303" s="4"/>
      <c r="BC303" s="4"/>
      <c r="BD303" s="4"/>
      <c r="BE303" s="4"/>
      <c r="BF303" s="4"/>
      <c r="BG303" s="4"/>
    </row>
    <row r="304" spans="1:59" ht="15.95" customHeight="1" x14ac:dyDescent="0.2"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</row>
    <row r="305" spans="11:30" ht="15.95" customHeight="1" x14ac:dyDescent="0.2"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</row>
    <row r="306" spans="11:30" ht="15.95" customHeight="1" x14ac:dyDescent="0.2"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</row>
  </sheetData>
  <mergeCells count="89">
    <mergeCell ref="A8:W8"/>
    <mergeCell ref="X8:Z8"/>
    <mergeCell ref="AA8:AD8"/>
    <mergeCell ref="A1:AD1"/>
    <mergeCell ref="A2:AD2"/>
    <mergeCell ref="A3:AD3"/>
    <mergeCell ref="A4:AD4"/>
    <mergeCell ref="A5:AD5"/>
    <mergeCell ref="B13:C14"/>
    <mergeCell ref="D13:O13"/>
    <mergeCell ref="P13:S13"/>
    <mergeCell ref="T13:V13"/>
    <mergeCell ref="W13:Z13"/>
    <mergeCell ref="K12:N12"/>
    <mergeCell ref="O12:R12"/>
    <mergeCell ref="S12:V12"/>
    <mergeCell ref="W12:Z12"/>
    <mergeCell ref="AA12:AD12"/>
    <mergeCell ref="AA15:AD15"/>
    <mergeCell ref="AA13:AD13"/>
    <mergeCell ref="D14:O14"/>
    <mergeCell ref="P14:S14"/>
    <mergeCell ref="T14:V14"/>
    <mergeCell ref="W14:Z14"/>
    <mergeCell ref="AA14:AD14"/>
    <mergeCell ref="B15:C15"/>
    <mergeCell ref="D15:O15"/>
    <mergeCell ref="P15:S15"/>
    <mergeCell ref="T15:V15"/>
    <mergeCell ref="W15:Z15"/>
    <mergeCell ref="P16:S16"/>
    <mergeCell ref="T16:V16"/>
    <mergeCell ref="W16:Z16"/>
    <mergeCell ref="AA16:AD16"/>
    <mergeCell ref="K18:N18"/>
    <mergeCell ref="O18:R18"/>
    <mergeCell ref="S18:V18"/>
    <mergeCell ref="W18:Z18"/>
    <mergeCell ref="AA18:AD18"/>
    <mergeCell ref="B19:C20"/>
    <mergeCell ref="D19:J20"/>
    <mergeCell ref="K19:N20"/>
    <mergeCell ref="O19:R19"/>
    <mergeCell ref="S19:V19"/>
    <mergeCell ref="B21:C21"/>
    <mergeCell ref="D21:J21"/>
    <mergeCell ref="K21:N21"/>
    <mergeCell ref="O21:R21"/>
    <mergeCell ref="S21:V21"/>
    <mergeCell ref="AA19:AD19"/>
    <mergeCell ref="O20:R20"/>
    <mergeCell ref="S20:V20"/>
    <mergeCell ref="W20:Z20"/>
    <mergeCell ref="AA20:AD20"/>
    <mergeCell ref="W19:Z19"/>
    <mergeCell ref="W21:Z21"/>
    <mergeCell ref="AA21:AD21"/>
    <mergeCell ref="O22:R22"/>
    <mergeCell ref="S22:V22"/>
    <mergeCell ref="W22:Z22"/>
    <mergeCell ref="AA22:AD22"/>
    <mergeCell ref="B26:C27"/>
    <mergeCell ref="D26:J27"/>
    <mergeCell ref="K26:N26"/>
    <mergeCell ref="O26:R26"/>
    <mergeCell ref="S26:V26"/>
    <mergeCell ref="K25:N25"/>
    <mergeCell ref="O25:R25"/>
    <mergeCell ref="S25:V25"/>
    <mergeCell ref="W25:Z25"/>
    <mergeCell ref="AA25:AD25"/>
    <mergeCell ref="W26:Z26"/>
    <mergeCell ref="AA26:AD26"/>
    <mergeCell ref="K27:N27"/>
    <mergeCell ref="O27:R27"/>
    <mergeCell ref="S27:V27"/>
    <mergeCell ref="W27:Z27"/>
    <mergeCell ref="AA27:AD27"/>
    <mergeCell ref="B28:C28"/>
    <mergeCell ref="D28:J28"/>
    <mergeCell ref="K28:N28"/>
    <mergeCell ref="O28:R28"/>
    <mergeCell ref="S28:V28"/>
    <mergeCell ref="AA28:AD28"/>
    <mergeCell ref="O29:R29"/>
    <mergeCell ref="S29:V29"/>
    <mergeCell ref="W29:Z29"/>
    <mergeCell ref="AA29:AD29"/>
    <mergeCell ref="W28:Z28"/>
  </mergeCells>
  <pageMargins left="0.51181102362204722" right="0.51181102362204722" top="0.78740157480314965" bottom="0.78740157480314965" header="0.31496062992125984" footer="0.31496062992125984"/>
  <pageSetup paperSize="9" scale="82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28543-5017-423E-A110-F5AB8802F350}">
  <sheetPr>
    <pageSetUpPr fitToPage="1"/>
  </sheetPr>
  <dimension ref="A1:BG212"/>
  <sheetViews>
    <sheetView showGridLines="0" view="pageBreakPreview" topLeftCell="A53" zoomScaleNormal="100" zoomScaleSheetLayoutView="100" workbookViewId="0">
      <selection sqref="A1:AD74"/>
    </sheetView>
  </sheetViews>
  <sheetFormatPr defaultRowHeight="12.75" x14ac:dyDescent="0.2"/>
  <cols>
    <col min="1" max="9" width="3.7109375" style="1" customWidth="1"/>
    <col min="10" max="10" width="9.5703125" style="1" customWidth="1"/>
    <col min="11" max="13" width="3.7109375" style="1" customWidth="1"/>
    <col min="14" max="14" width="4.28515625" style="1" customWidth="1"/>
    <col min="15" max="31" width="3.7109375" style="1" customWidth="1"/>
    <col min="32" max="32" width="10.7109375" style="1" customWidth="1"/>
    <col min="33" max="59" width="3.7109375" style="1" customWidth="1"/>
    <col min="60" max="256" width="9.140625" style="1"/>
    <col min="257" max="265" width="3.7109375" style="1" customWidth="1"/>
    <col min="266" max="266" width="9.5703125" style="1" customWidth="1"/>
    <col min="267" max="269" width="3.7109375" style="1" customWidth="1"/>
    <col min="270" max="270" width="4.28515625" style="1" customWidth="1"/>
    <col min="271" max="287" width="3.7109375" style="1" customWidth="1"/>
    <col min="288" max="288" width="10.7109375" style="1" customWidth="1"/>
    <col min="289" max="315" width="3.7109375" style="1" customWidth="1"/>
    <col min="316" max="512" width="9.140625" style="1"/>
    <col min="513" max="521" width="3.7109375" style="1" customWidth="1"/>
    <col min="522" max="522" width="9.5703125" style="1" customWidth="1"/>
    <col min="523" max="525" width="3.7109375" style="1" customWidth="1"/>
    <col min="526" max="526" width="4.28515625" style="1" customWidth="1"/>
    <col min="527" max="543" width="3.7109375" style="1" customWidth="1"/>
    <col min="544" max="544" width="10.7109375" style="1" customWidth="1"/>
    <col min="545" max="571" width="3.7109375" style="1" customWidth="1"/>
    <col min="572" max="768" width="9.140625" style="1"/>
    <col min="769" max="777" width="3.7109375" style="1" customWidth="1"/>
    <col min="778" max="778" width="9.5703125" style="1" customWidth="1"/>
    <col min="779" max="781" width="3.7109375" style="1" customWidth="1"/>
    <col min="782" max="782" width="4.28515625" style="1" customWidth="1"/>
    <col min="783" max="799" width="3.7109375" style="1" customWidth="1"/>
    <col min="800" max="800" width="10.7109375" style="1" customWidth="1"/>
    <col min="801" max="827" width="3.7109375" style="1" customWidth="1"/>
    <col min="828" max="1024" width="9.140625" style="1"/>
    <col min="1025" max="1033" width="3.7109375" style="1" customWidth="1"/>
    <col min="1034" max="1034" width="9.5703125" style="1" customWidth="1"/>
    <col min="1035" max="1037" width="3.7109375" style="1" customWidth="1"/>
    <col min="1038" max="1038" width="4.28515625" style="1" customWidth="1"/>
    <col min="1039" max="1055" width="3.7109375" style="1" customWidth="1"/>
    <col min="1056" max="1056" width="10.7109375" style="1" customWidth="1"/>
    <col min="1057" max="1083" width="3.7109375" style="1" customWidth="1"/>
    <col min="1084" max="1280" width="9.140625" style="1"/>
    <col min="1281" max="1289" width="3.7109375" style="1" customWidth="1"/>
    <col min="1290" max="1290" width="9.5703125" style="1" customWidth="1"/>
    <col min="1291" max="1293" width="3.7109375" style="1" customWidth="1"/>
    <col min="1294" max="1294" width="4.28515625" style="1" customWidth="1"/>
    <col min="1295" max="1311" width="3.7109375" style="1" customWidth="1"/>
    <col min="1312" max="1312" width="10.7109375" style="1" customWidth="1"/>
    <col min="1313" max="1339" width="3.7109375" style="1" customWidth="1"/>
    <col min="1340" max="1536" width="9.140625" style="1"/>
    <col min="1537" max="1545" width="3.7109375" style="1" customWidth="1"/>
    <col min="1546" max="1546" width="9.5703125" style="1" customWidth="1"/>
    <col min="1547" max="1549" width="3.7109375" style="1" customWidth="1"/>
    <col min="1550" max="1550" width="4.28515625" style="1" customWidth="1"/>
    <col min="1551" max="1567" width="3.7109375" style="1" customWidth="1"/>
    <col min="1568" max="1568" width="10.7109375" style="1" customWidth="1"/>
    <col min="1569" max="1595" width="3.7109375" style="1" customWidth="1"/>
    <col min="1596" max="1792" width="9.140625" style="1"/>
    <col min="1793" max="1801" width="3.7109375" style="1" customWidth="1"/>
    <col min="1802" max="1802" width="9.5703125" style="1" customWidth="1"/>
    <col min="1803" max="1805" width="3.7109375" style="1" customWidth="1"/>
    <col min="1806" max="1806" width="4.28515625" style="1" customWidth="1"/>
    <col min="1807" max="1823" width="3.7109375" style="1" customWidth="1"/>
    <col min="1824" max="1824" width="10.7109375" style="1" customWidth="1"/>
    <col min="1825" max="1851" width="3.7109375" style="1" customWidth="1"/>
    <col min="1852" max="2048" width="9.140625" style="1"/>
    <col min="2049" max="2057" width="3.7109375" style="1" customWidth="1"/>
    <col min="2058" max="2058" width="9.5703125" style="1" customWidth="1"/>
    <col min="2059" max="2061" width="3.7109375" style="1" customWidth="1"/>
    <col min="2062" max="2062" width="4.28515625" style="1" customWidth="1"/>
    <col min="2063" max="2079" width="3.7109375" style="1" customWidth="1"/>
    <col min="2080" max="2080" width="10.7109375" style="1" customWidth="1"/>
    <col min="2081" max="2107" width="3.7109375" style="1" customWidth="1"/>
    <col min="2108" max="2304" width="9.140625" style="1"/>
    <col min="2305" max="2313" width="3.7109375" style="1" customWidth="1"/>
    <col min="2314" max="2314" width="9.5703125" style="1" customWidth="1"/>
    <col min="2315" max="2317" width="3.7109375" style="1" customWidth="1"/>
    <col min="2318" max="2318" width="4.28515625" style="1" customWidth="1"/>
    <col min="2319" max="2335" width="3.7109375" style="1" customWidth="1"/>
    <col min="2336" max="2336" width="10.7109375" style="1" customWidth="1"/>
    <col min="2337" max="2363" width="3.7109375" style="1" customWidth="1"/>
    <col min="2364" max="2560" width="9.140625" style="1"/>
    <col min="2561" max="2569" width="3.7109375" style="1" customWidth="1"/>
    <col min="2570" max="2570" width="9.5703125" style="1" customWidth="1"/>
    <col min="2571" max="2573" width="3.7109375" style="1" customWidth="1"/>
    <col min="2574" max="2574" width="4.28515625" style="1" customWidth="1"/>
    <col min="2575" max="2591" width="3.7109375" style="1" customWidth="1"/>
    <col min="2592" max="2592" width="10.7109375" style="1" customWidth="1"/>
    <col min="2593" max="2619" width="3.7109375" style="1" customWidth="1"/>
    <col min="2620" max="2816" width="9.140625" style="1"/>
    <col min="2817" max="2825" width="3.7109375" style="1" customWidth="1"/>
    <col min="2826" max="2826" width="9.5703125" style="1" customWidth="1"/>
    <col min="2827" max="2829" width="3.7109375" style="1" customWidth="1"/>
    <col min="2830" max="2830" width="4.28515625" style="1" customWidth="1"/>
    <col min="2831" max="2847" width="3.7109375" style="1" customWidth="1"/>
    <col min="2848" max="2848" width="10.7109375" style="1" customWidth="1"/>
    <col min="2849" max="2875" width="3.7109375" style="1" customWidth="1"/>
    <col min="2876" max="3072" width="9.140625" style="1"/>
    <col min="3073" max="3081" width="3.7109375" style="1" customWidth="1"/>
    <col min="3082" max="3082" width="9.5703125" style="1" customWidth="1"/>
    <col min="3083" max="3085" width="3.7109375" style="1" customWidth="1"/>
    <col min="3086" max="3086" width="4.28515625" style="1" customWidth="1"/>
    <col min="3087" max="3103" width="3.7109375" style="1" customWidth="1"/>
    <col min="3104" max="3104" width="10.7109375" style="1" customWidth="1"/>
    <col min="3105" max="3131" width="3.7109375" style="1" customWidth="1"/>
    <col min="3132" max="3328" width="9.140625" style="1"/>
    <col min="3329" max="3337" width="3.7109375" style="1" customWidth="1"/>
    <col min="3338" max="3338" width="9.5703125" style="1" customWidth="1"/>
    <col min="3339" max="3341" width="3.7109375" style="1" customWidth="1"/>
    <col min="3342" max="3342" width="4.28515625" style="1" customWidth="1"/>
    <col min="3343" max="3359" width="3.7109375" style="1" customWidth="1"/>
    <col min="3360" max="3360" width="10.7109375" style="1" customWidth="1"/>
    <col min="3361" max="3387" width="3.7109375" style="1" customWidth="1"/>
    <col min="3388" max="3584" width="9.140625" style="1"/>
    <col min="3585" max="3593" width="3.7109375" style="1" customWidth="1"/>
    <col min="3594" max="3594" width="9.5703125" style="1" customWidth="1"/>
    <col min="3595" max="3597" width="3.7109375" style="1" customWidth="1"/>
    <col min="3598" max="3598" width="4.28515625" style="1" customWidth="1"/>
    <col min="3599" max="3615" width="3.7109375" style="1" customWidth="1"/>
    <col min="3616" max="3616" width="10.7109375" style="1" customWidth="1"/>
    <col min="3617" max="3643" width="3.7109375" style="1" customWidth="1"/>
    <col min="3644" max="3840" width="9.140625" style="1"/>
    <col min="3841" max="3849" width="3.7109375" style="1" customWidth="1"/>
    <col min="3850" max="3850" width="9.5703125" style="1" customWidth="1"/>
    <col min="3851" max="3853" width="3.7109375" style="1" customWidth="1"/>
    <col min="3854" max="3854" width="4.28515625" style="1" customWidth="1"/>
    <col min="3855" max="3871" width="3.7109375" style="1" customWidth="1"/>
    <col min="3872" max="3872" width="10.7109375" style="1" customWidth="1"/>
    <col min="3873" max="3899" width="3.7109375" style="1" customWidth="1"/>
    <col min="3900" max="4096" width="9.140625" style="1"/>
    <col min="4097" max="4105" width="3.7109375" style="1" customWidth="1"/>
    <col min="4106" max="4106" width="9.5703125" style="1" customWidth="1"/>
    <col min="4107" max="4109" width="3.7109375" style="1" customWidth="1"/>
    <col min="4110" max="4110" width="4.28515625" style="1" customWidth="1"/>
    <col min="4111" max="4127" width="3.7109375" style="1" customWidth="1"/>
    <col min="4128" max="4128" width="10.7109375" style="1" customWidth="1"/>
    <col min="4129" max="4155" width="3.7109375" style="1" customWidth="1"/>
    <col min="4156" max="4352" width="9.140625" style="1"/>
    <col min="4353" max="4361" width="3.7109375" style="1" customWidth="1"/>
    <col min="4362" max="4362" width="9.5703125" style="1" customWidth="1"/>
    <col min="4363" max="4365" width="3.7109375" style="1" customWidth="1"/>
    <col min="4366" max="4366" width="4.28515625" style="1" customWidth="1"/>
    <col min="4367" max="4383" width="3.7109375" style="1" customWidth="1"/>
    <col min="4384" max="4384" width="10.7109375" style="1" customWidth="1"/>
    <col min="4385" max="4411" width="3.7109375" style="1" customWidth="1"/>
    <col min="4412" max="4608" width="9.140625" style="1"/>
    <col min="4609" max="4617" width="3.7109375" style="1" customWidth="1"/>
    <col min="4618" max="4618" width="9.5703125" style="1" customWidth="1"/>
    <col min="4619" max="4621" width="3.7109375" style="1" customWidth="1"/>
    <col min="4622" max="4622" width="4.28515625" style="1" customWidth="1"/>
    <col min="4623" max="4639" width="3.7109375" style="1" customWidth="1"/>
    <col min="4640" max="4640" width="10.7109375" style="1" customWidth="1"/>
    <col min="4641" max="4667" width="3.7109375" style="1" customWidth="1"/>
    <col min="4668" max="4864" width="9.140625" style="1"/>
    <col min="4865" max="4873" width="3.7109375" style="1" customWidth="1"/>
    <col min="4874" max="4874" width="9.5703125" style="1" customWidth="1"/>
    <col min="4875" max="4877" width="3.7109375" style="1" customWidth="1"/>
    <col min="4878" max="4878" width="4.28515625" style="1" customWidth="1"/>
    <col min="4879" max="4895" width="3.7109375" style="1" customWidth="1"/>
    <col min="4896" max="4896" width="10.7109375" style="1" customWidth="1"/>
    <col min="4897" max="4923" width="3.7109375" style="1" customWidth="1"/>
    <col min="4924" max="5120" width="9.140625" style="1"/>
    <col min="5121" max="5129" width="3.7109375" style="1" customWidth="1"/>
    <col min="5130" max="5130" width="9.5703125" style="1" customWidth="1"/>
    <col min="5131" max="5133" width="3.7109375" style="1" customWidth="1"/>
    <col min="5134" max="5134" width="4.28515625" style="1" customWidth="1"/>
    <col min="5135" max="5151" width="3.7109375" style="1" customWidth="1"/>
    <col min="5152" max="5152" width="10.7109375" style="1" customWidth="1"/>
    <col min="5153" max="5179" width="3.7109375" style="1" customWidth="1"/>
    <col min="5180" max="5376" width="9.140625" style="1"/>
    <col min="5377" max="5385" width="3.7109375" style="1" customWidth="1"/>
    <col min="5386" max="5386" width="9.5703125" style="1" customWidth="1"/>
    <col min="5387" max="5389" width="3.7109375" style="1" customWidth="1"/>
    <col min="5390" max="5390" width="4.28515625" style="1" customWidth="1"/>
    <col min="5391" max="5407" width="3.7109375" style="1" customWidth="1"/>
    <col min="5408" max="5408" width="10.7109375" style="1" customWidth="1"/>
    <col min="5409" max="5435" width="3.7109375" style="1" customWidth="1"/>
    <col min="5436" max="5632" width="9.140625" style="1"/>
    <col min="5633" max="5641" width="3.7109375" style="1" customWidth="1"/>
    <col min="5642" max="5642" width="9.5703125" style="1" customWidth="1"/>
    <col min="5643" max="5645" width="3.7109375" style="1" customWidth="1"/>
    <col min="5646" max="5646" width="4.28515625" style="1" customWidth="1"/>
    <col min="5647" max="5663" width="3.7109375" style="1" customWidth="1"/>
    <col min="5664" max="5664" width="10.7109375" style="1" customWidth="1"/>
    <col min="5665" max="5691" width="3.7109375" style="1" customWidth="1"/>
    <col min="5692" max="5888" width="9.140625" style="1"/>
    <col min="5889" max="5897" width="3.7109375" style="1" customWidth="1"/>
    <col min="5898" max="5898" width="9.5703125" style="1" customWidth="1"/>
    <col min="5899" max="5901" width="3.7109375" style="1" customWidth="1"/>
    <col min="5902" max="5902" width="4.28515625" style="1" customWidth="1"/>
    <col min="5903" max="5919" width="3.7109375" style="1" customWidth="1"/>
    <col min="5920" max="5920" width="10.7109375" style="1" customWidth="1"/>
    <col min="5921" max="5947" width="3.7109375" style="1" customWidth="1"/>
    <col min="5948" max="6144" width="9.140625" style="1"/>
    <col min="6145" max="6153" width="3.7109375" style="1" customWidth="1"/>
    <col min="6154" max="6154" width="9.5703125" style="1" customWidth="1"/>
    <col min="6155" max="6157" width="3.7109375" style="1" customWidth="1"/>
    <col min="6158" max="6158" width="4.28515625" style="1" customWidth="1"/>
    <col min="6159" max="6175" width="3.7109375" style="1" customWidth="1"/>
    <col min="6176" max="6176" width="10.7109375" style="1" customWidth="1"/>
    <col min="6177" max="6203" width="3.7109375" style="1" customWidth="1"/>
    <col min="6204" max="6400" width="9.140625" style="1"/>
    <col min="6401" max="6409" width="3.7109375" style="1" customWidth="1"/>
    <col min="6410" max="6410" width="9.5703125" style="1" customWidth="1"/>
    <col min="6411" max="6413" width="3.7109375" style="1" customWidth="1"/>
    <col min="6414" max="6414" width="4.28515625" style="1" customWidth="1"/>
    <col min="6415" max="6431" width="3.7109375" style="1" customWidth="1"/>
    <col min="6432" max="6432" width="10.7109375" style="1" customWidth="1"/>
    <col min="6433" max="6459" width="3.7109375" style="1" customWidth="1"/>
    <col min="6460" max="6656" width="9.140625" style="1"/>
    <col min="6657" max="6665" width="3.7109375" style="1" customWidth="1"/>
    <col min="6666" max="6666" width="9.5703125" style="1" customWidth="1"/>
    <col min="6667" max="6669" width="3.7109375" style="1" customWidth="1"/>
    <col min="6670" max="6670" width="4.28515625" style="1" customWidth="1"/>
    <col min="6671" max="6687" width="3.7109375" style="1" customWidth="1"/>
    <col min="6688" max="6688" width="10.7109375" style="1" customWidth="1"/>
    <col min="6689" max="6715" width="3.7109375" style="1" customWidth="1"/>
    <col min="6716" max="6912" width="9.140625" style="1"/>
    <col min="6913" max="6921" width="3.7109375" style="1" customWidth="1"/>
    <col min="6922" max="6922" width="9.5703125" style="1" customWidth="1"/>
    <col min="6923" max="6925" width="3.7109375" style="1" customWidth="1"/>
    <col min="6926" max="6926" width="4.28515625" style="1" customWidth="1"/>
    <col min="6927" max="6943" width="3.7109375" style="1" customWidth="1"/>
    <col min="6944" max="6944" width="10.7109375" style="1" customWidth="1"/>
    <col min="6945" max="6971" width="3.7109375" style="1" customWidth="1"/>
    <col min="6972" max="7168" width="9.140625" style="1"/>
    <col min="7169" max="7177" width="3.7109375" style="1" customWidth="1"/>
    <col min="7178" max="7178" width="9.5703125" style="1" customWidth="1"/>
    <col min="7179" max="7181" width="3.7109375" style="1" customWidth="1"/>
    <col min="7182" max="7182" width="4.28515625" style="1" customWidth="1"/>
    <col min="7183" max="7199" width="3.7109375" style="1" customWidth="1"/>
    <col min="7200" max="7200" width="10.7109375" style="1" customWidth="1"/>
    <col min="7201" max="7227" width="3.7109375" style="1" customWidth="1"/>
    <col min="7228" max="7424" width="9.140625" style="1"/>
    <col min="7425" max="7433" width="3.7109375" style="1" customWidth="1"/>
    <col min="7434" max="7434" width="9.5703125" style="1" customWidth="1"/>
    <col min="7435" max="7437" width="3.7109375" style="1" customWidth="1"/>
    <col min="7438" max="7438" width="4.28515625" style="1" customWidth="1"/>
    <col min="7439" max="7455" width="3.7109375" style="1" customWidth="1"/>
    <col min="7456" max="7456" width="10.7109375" style="1" customWidth="1"/>
    <col min="7457" max="7483" width="3.7109375" style="1" customWidth="1"/>
    <col min="7484" max="7680" width="9.140625" style="1"/>
    <col min="7681" max="7689" width="3.7109375" style="1" customWidth="1"/>
    <col min="7690" max="7690" width="9.5703125" style="1" customWidth="1"/>
    <col min="7691" max="7693" width="3.7109375" style="1" customWidth="1"/>
    <col min="7694" max="7694" width="4.28515625" style="1" customWidth="1"/>
    <col min="7695" max="7711" width="3.7109375" style="1" customWidth="1"/>
    <col min="7712" max="7712" width="10.7109375" style="1" customWidth="1"/>
    <col min="7713" max="7739" width="3.7109375" style="1" customWidth="1"/>
    <col min="7740" max="7936" width="9.140625" style="1"/>
    <col min="7937" max="7945" width="3.7109375" style="1" customWidth="1"/>
    <col min="7946" max="7946" width="9.5703125" style="1" customWidth="1"/>
    <col min="7947" max="7949" width="3.7109375" style="1" customWidth="1"/>
    <col min="7950" max="7950" width="4.28515625" style="1" customWidth="1"/>
    <col min="7951" max="7967" width="3.7109375" style="1" customWidth="1"/>
    <col min="7968" max="7968" width="10.7109375" style="1" customWidth="1"/>
    <col min="7969" max="7995" width="3.7109375" style="1" customWidth="1"/>
    <col min="7996" max="8192" width="9.140625" style="1"/>
    <col min="8193" max="8201" width="3.7109375" style="1" customWidth="1"/>
    <col min="8202" max="8202" width="9.5703125" style="1" customWidth="1"/>
    <col min="8203" max="8205" width="3.7109375" style="1" customWidth="1"/>
    <col min="8206" max="8206" width="4.28515625" style="1" customWidth="1"/>
    <col min="8207" max="8223" width="3.7109375" style="1" customWidth="1"/>
    <col min="8224" max="8224" width="10.7109375" style="1" customWidth="1"/>
    <col min="8225" max="8251" width="3.7109375" style="1" customWidth="1"/>
    <col min="8252" max="8448" width="9.140625" style="1"/>
    <col min="8449" max="8457" width="3.7109375" style="1" customWidth="1"/>
    <col min="8458" max="8458" width="9.5703125" style="1" customWidth="1"/>
    <col min="8459" max="8461" width="3.7109375" style="1" customWidth="1"/>
    <col min="8462" max="8462" width="4.28515625" style="1" customWidth="1"/>
    <col min="8463" max="8479" width="3.7109375" style="1" customWidth="1"/>
    <col min="8480" max="8480" width="10.7109375" style="1" customWidth="1"/>
    <col min="8481" max="8507" width="3.7109375" style="1" customWidth="1"/>
    <col min="8508" max="8704" width="9.140625" style="1"/>
    <col min="8705" max="8713" width="3.7109375" style="1" customWidth="1"/>
    <col min="8714" max="8714" width="9.5703125" style="1" customWidth="1"/>
    <col min="8715" max="8717" width="3.7109375" style="1" customWidth="1"/>
    <col min="8718" max="8718" width="4.28515625" style="1" customWidth="1"/>
    <col min="8719" max="8735" width="3.7109375" style="1" customWidth="1"/>
    <col min="8736" max="8736" width="10.7109375" style="1" customWidth="1"/>
    <col min="8737" max="8763" width="3.7109375" style="1" customWidth="1"/>
    <col min="8764" max="8960" width="9.140625" style="1"/>
    <col min="8961" max="8969" width="3.7109375" style="1" customWidth="1"/>
    <col min="8970" max="8970" width="9.5703125" style="1" customWidth="1"/>
    <col min="8971" max="8973" width="3.7109375" style="1" customWidth="1"/>
    <col min="8974" max="8974" width="4.28515625" style="1" customWidth="1"/>
    <col min="8975" max="8991" width="3.7109375" style="1" customWidth="1"/>
    <col min="8992" max="8992" width="10.7109375" style="1" customWidth="1"/>
    <col min="8993" max="9019" width="3.7109375" style="1" customWidth="1"/>
    <col min="9020" max="9216" width="9.140625" style="1"/>
    <col min="9217" max="9225" width="3.7109375" style="1" customWidth="1"/>
    <col min="9226" max="9226" width="9.5703125" style="1" customWidth="1"/>
    <col min="9227" max="9229" width="3.7109375" style="1" customWidth="1"/>
    <col min="9230" max="9230" width="4.28515625" style="1" customWidth="1"/>
    <col min="9231" max="9247" width="3.7109375" style="1" customWidth="1"/>
    <col min="9248" max="9248" width="10.7109375" style="1" customWidth="1"/>
    <col min="9249" max="9275" width="3.7109375" style="1" customWidth="1"/>
    <col min="9276" max="9472" width="9.140625" style="1"/>
    <col min="9473" max="9481" width="3.7109375" style="1" customWidth="1"/>
    <col min="9482" max="9482" width="9.5703125" style="1" customWidth="1"/>
    <col min="9483" max="9485" width="3.7109375" style="1" customWidth="1"/>
    <col min="9486" max="9486" width="4.28515625" style="1" customWidth="1"/>
    <col min="9487" max="9503" width="3.7109375" style="1" customWidth="1"/>
    <col min="9504" max="9504" width="10.7109375" style="1" customWidth="1"/>
    <col min="9505" max="9531" width="3.7109375" style="1" customWidth="1"/>
    <col min="9532" max="9728" width="9.140625" style="1"/>
    <col min="9729" max="9737" width="3.7109375" style="1" customWidth="1"/>
    <col min="9738" max="9738" width="9.5703125" style="1" customWidth="1"/>
    <col min="9739" max="9741" width="3.7109375" style="1" customWidth="1"/>
    <col min="9742" max="9742" width="4.28515625" style="1" customWidth="1"/>
    <col min="9743" max="9759" width="3.7109375" style="1" customWidth="1"/>
    <col min="9760" max="9760" width="10.7109375" style="1" customWidth="1"/>
    <col min="9761" max="9787" width="3.7109375" style="1" customWidth="1"/>
    <col min="9788" max="9984" width="9.140625" style="1"/>
    <col min="9985" max="9993" width="3.7109375" style="1" customWidth="1"/>
    <col min="9994" max="9994" width="9.5703125" style="1" customWidth="1"/>
    <col min="9995" max="9997" width="3.7109375" style="1" customWidth="1"/>
    <col min="9998" max="9998" width="4.28515625" style="1" customWidth="1"/>
    <col min="9999" max="10015" width="3.7109375" style="1" customWidth="1"/>
    <col min="10016" max="10016" width="10.7109375" style="1" customWidth="1"/>
    <col min="10017" max="10043" width="3.7109375" style="1" customWidth="1"/>
    <col min="10044" max="10240" width="9.140625" style="1"/>
    <col min="10241" max="10249" width="3.7109375" style="1" customWidth="1"/>
    <col min="10250" max="10250" width="9.5703125" style="1" customWidth="1"/>
    <col min="10251" max="10253" width="3.7109375" style="1" customWidth="1"/>
    <col min="10254" max="10254" width="4.28515625" style="1" customWidth="1"/>
    <col min="10255" max="10271" width="3.7109375" style="1" customWidth="1"/>
    <col min="10272" max="10272" width="10.7109375" style="1" customWidth="1"/>
    <col min="10273" max="10299" width="3.7109375" style="1" customWidth="1"/>
    <col min="10300" max="10496" width="9.140625" style="1"/>
    <col min="10497" max="10505" width="3.7109375" style="1" customWidth="1"/>
    <col min="10506" max="10506" width="9.5703125" style="1" customWidth="1"/>
    <col min="10507" max="10509" width="3.7109375" style="1" customWidth="1"/>
    <col min="10510" max="10510" width="4.28515625" style="1" customWidth="1"/>
    <col min="10511" max="10527" width="3.7109375" style="1" customWidth="1"/>
    <col min="10528" max="10528" width="10.7109375" style="1" customWidth="1"/>
    <col min="10529" max="10555" width="3.7109375" style="1" customWidth="1"/>
    <col min="10556" max="10752" width="9.140625" style="1"/>
    <col min="10753" max="10761" width="3.7109375" style="1" customWidth="1"/>
    <col min="10762" max="10762" width="9.5703125" style="1" customWidth="1"/>
    <col min="10763" max="10765" width="3.7109375" style="1" customWidth="1"/>
    <col min="10766" max="10766" width="4.28515625" style="1" customWidth="1"/>
    <col min="10767" max="10783" width="3.7109375" style="1" customWidth="1"/>
    <col min="10784" max="10784" width="10.7109375" style="1" customWidth="1"/>
    <col min="10785" max="10811" width="3.7109375" style="1" customWidth="1"/>
    <col min="10812" max="11008" width="9.140625" style="1"/>
    <col min="11009" max="11017" width="3.7109375" style="1" customWidth="1"/>
    <col min="11018" max="11018" width="9.5703125" style="1" customWidth="1"/>
    <col min="11019" max="11021" width="3.7109375" style="1" customWidth="1"/>
    <col min="11022" max="11022" width="4.28515625" style="1" customWidth="1"/>
    <col min="11023" max="11039" width="3.7109375" style="1" customWidth="1"/>
    <col min="11040" max="11040" width="10.7109375" style="1" customWidth="1"/>
    <col min="11041" max="11067" width="3.7109375" style="1" customWidth="1"/>
    <col min="11068" max="11264" width="9.140625" style="1"/>
    <col min="11265" max="11273" width="3.7109375" style="1" customWidth="1"/>
    <col min="11274" max="11274" width="9.5703125" style="1" customWidth="1"/>
    <col min="11275" max="11277" width="3.7109375" style="1" customWidth="1"/>
    <col min="11278" max="11278" width="4.28515625" style="1" customWidth="1"/>
    <col min="11279" max="11295" width="3.7109375" style="1" customWidth="1"/>
    <col min="11296" max="11296" width="10.7109375" style="1" customWidth="1"/>
    <col min="11297" max="11323" width="3.7109375" style="1" customWidth="1"/>
    <col min="11324" max="11520" width="9.140625" style="1"/>
    <col min="11521" max="11529" width="3.7109375" style="1" customWidth="1"/>
    <col min="11530" max="11530" width="9.5703125" style="1" customWidth="1"/>
    <col min="11531" max="11533" width="3.7109375" style="1" customWidth="1"/>
    <col min="11534" max="11534" width="4.28515625" style="1" customWidth="1"/>
    <col min="11535" max="11551" width="3.7109375" style="1" customWidth="1"/>
    <col min="11552" max="11552" width="10.7109375" style="1" customWidth="1"/>
    <col min="11553" max="11579" width="3.7109375" style="1" customWidth="1"/>
    <col min="11580" max="11776" width="9.140625" style="1"/>
    <col min="11777" max="11785" width="3.7109375" style="1" customWidth="1"/>
    <col min="11786" max="11786" width="9.5703125" style="1" customWidth="1"/>
    <col min="11787" max="11789" width="3.7109375" style="1" customWidth="1"/>
    <col min="11790" max="11790" width="4.28515625" style="1" customWidth="1"/>
    <col min="11791" max="11807" width="3.7109375" style="1" customWidth="1"/>
    <col min="11808" max="11808" width="10.7109375" style="1" customWidth="1"/>
    <col min="11809" max="11835" width="3.7109375" style="1" customWidth="1"/>
    <col min="11836" max="12032" width="9.140625" style="1"/>
    <col min="12033" max="12041" width="3.7109375" style="1" customWidth="1"/>
    <col min="12042" max="12042" width="9.5703125" style="1" customWidth="1"/>
    <col min="12043" max="12045" width="3.7109375" style="1" customWidth="1"/>
    <col min="12046" max="12046" width="4.28515625" style="1" customWidth="1"/>
    <col min="12047" max="12063" width="3.7109375" style="1" customWidth="1"/>
    <col min="12064" max="12064" width="10.7109375" style="1" customWidth="1"/>
    <col min="12065" max="12091" width="3.7109375" style="1" customWidth="1"/>
    <col min="12092" max="12288" width="9.140625" style="1"/>
    <col min="12289" max="12297" width="3.7109375" style="1" customWidth="1"/>
    <col min="12298" max="12298" width="9.5703125" style="1" customWidth="1"/>
    <col min="12299" max="12301" width="3.7109375" style="1" customWidth="1"/>
    <col min="12302" max="12302" width="4.28515625" style="1" customWidth="1"/>
    <col min="12303" max="12319" width="3.7109375" style="1" customWidth="1"/>
    <col min="12320" max="12320" width="10.7109375" style="1" customWidth="1"/>
    <col min="12321" max="12347" width="3.7109375" style="1" customWidth="1"/>
    <col min="12348" max="12544" width="9.140625" style="1"/>
    <col min="12545" max="12553" width="3.7109375" style="1" customWidth="1"/>
    <col min="12554" max="12554" width="9.5703125" style="1" customWidth="1"/>
    <col min="12555" max="12557" width="3.7109375" style="1" customWidth="1"/>
    <col min="12558" max="12558" width="4.28515625" style="1" customWidth="1"/>
    <col min="12559" max="12575" width="3.7109375" style="1" customWidth="1"/>
    <col min="12576" max="12576" width="10.7109375" style="1" customWidth="1"/>
    <col min="12577" max="12603" width="3.7109375" style="1" customWidth="1"/>
    <col min="12604" max="12800" width="9.140625" style="1"/>
    <col min="12801" max="12809" width="3.7109375" style="1" customWidth="1"/>
    <col min="12810" max="12810" width="9.5703125" style="1" customWidth="1"/>
    <col min="12811" max="12813" width="3.7109375" style="1" customWidth="1"/>
    <col min="12814" max="12814" width="4.28515625" style="1" customWidth="1"/>
    <col min="12815" max="12831" width="3.7109375" style="1" customWidth="1"/>
    <col min="12832" max="12832" width="10.7109375" style="1" customWidth="1"/>
    <col min="12833" max="12859" width="3.7109375" style="1" customWidth="1"/>
    <col min="12860" max="13056" width="9.140625" style="1"/>
    <col min="13057" max="13065" width="3.7109375" style="1" customWidth="1"/>
    <col min="13066" max="13066" width="9.5703125" style="1" customWidth="1"/>
    <col min="13067" max="13069" width="3.7109375" style="1" customWidth="1"/>
    <col min="13070" max="13070" width="4.28515625" style="1" customWidth="1"/>
    <col min="13071" max="13087" width="3.7109375" style="1" customWidth="1"/>
    <col min="13088" max="13088" width="10.7109375" style="1" customWidth="1"/>
    <col min="13089" max="13115" width="3.7109375" style="1" customWidth="1"/>
    <col min="13116" max="13312" width="9.140625" style="1"/>
    <col min="13313" max="13321" width="3.7109375" style="1" customWidth="1"/>
    <col min="13322" max="13322" width="9.5703125" style="1" customWidth="1"/>
    <col min="13323" max="13325" width="3.7109375" style="1" customWidth="1"/>
    <col min="13326" max="13326" width="4.28515625" style="1" customWidth="1"/>
    <col min="13327" max="13343" width="3.7109375" style="1" customWidth="1"/>
    <col min="13344" max="13344" width="10.7109375" style="1" customWidth="1"/>
    <col min="13345" max="13371" width="3.7109375" style="1" customWidth="1"/>
    <col min="13372" max="13568" width="9.140625" style="1"/>
    <col min="13569" max="13577" width="3.7109375" style="1" customWidth="1"/>
    <col min="13578" max="13578" width="9.5703125" style="1" customWidth="1"/>
    <col min="13579" max="13581" width="3.7109375" style="1" customWidth="1"/>
    <col min="13582" max="13582" width="4.28515625" style="1" customWidth="1"/>
    <col min="13583" max="13599" width="3.7109375" style="1" customWidth="1"/>
    <col min="13600" max="13600" width="10.7109375" style="1" customWidth="1"/>
    <col min="13601" max="13627" width="3.7109375" style="1" customWidth="1"/>
    <col min="13628" max="13824" width="9.140625" style="1"/>
    <col min="13825" max="13833" width="3.7109375" style="1" customWidth="1"/>
    <col min="13834" max="13834" width="9.5703125" style="1" customWidth="1"/>
    <col min="13835" max="13837" width="3.7109375" style="1" customWidth="1"/>
    <col min="13838" max="13838" width="4.28515625" style="1" customWidth="1"/>
    <col min="13839" max="13855" width="3.7109375" style="1" customWidth="1"/>
    <col min="13856" max="13856" width="10.7109375" style="1" customWidth="1"/>
    <col min="13857" max="13883" width="3.7109375" style="1" customWidth="1"/>
    <col min="13884" max="14080" width="9.140625" style="1"/>
    <col min="14081" max="14089" width="3.7109375" style="1" customWidth="1"/>
    <col min="14090" max="14090" width="9.5703125" style="1" customWidth="1"/>
    <col min="14091" max="14093" width="3.7109375" style="1" customWidth="1"/>
    <col min="14094" max="14094" width="4.28515625" style="1" customWidth="1"/>
    <col min="14095" max="14111" width="3.7109375" style="1" customWidth="1"/>
    <col min="14112" max="14112" width="10.7109375" style="1" customWidth="1"/>
    <col min="14113" max="14139" width="3.7109375" style="1" customWidth="1"/>
    <col min="14140" max="14336" width="9.140625" style="1"/>
    <col min="14337" max="14345" width="3.7109375" style="1" customWidth="1"/>
    <col min="14346" max="14346" width="9.5703125" style="1" customWidth="1"/>
    <col min="14347" max="14349" width="3.7109375" style="1" customWidth="1"/>
    <col min="14350" max="14350" width="4.28515625" style="1" customWidth="1"/>
    <col min="14351" max="14367" width="3.7109375" style="1" customWidth="1"/>
    <col min="14368" max="14368" width="10.7109375" style="1" customWidth="1"/>
    <col min="14369" max="14395" width="3.7109375" style="1" customWidth="1"/>
    <col min="14396" max="14592" width="9.140625" style="1"/>
    <col min="14593" max="14601" width="3.7109375" style="1" customWidth="1"/>
    <col min="14602" max="14602" width="9.5703125" style="1" customWidth="1"/>
    <col min="14603" max="14605" width="3.7109375" style="1" customWidth="1"/>
    <col min="14606" max="14606" width="4.28515625" style="1" customWidth="1"/>
    <col min="14607" max="14623" width="3.7109375" style="1" customWidth="1"/>
    <col min="14624" max="14624" width="10.7109375" style="1" customWidth="1"/>
    <col min="14625" max="14651" width="3.7109375" style="1" customWidth="1"/>
    <col min="14652" max="14848" width="9.140625" style="1"/>
    <col min="14849" max="14857" width="3.7109375" style="1" customWidth="1"/>
    <col min="14858" max="14858" width="9.5703125" style="1" customWidth="1"/>
    <col min="14859" max="14861" width="3.7109375" style="1" customWidth="1"/>
    <col min="14862" max="14862" width="4.28515625" style="1" customWidth="1"/>
    <col min="14863" max="14879" width="3.7109375" style="1" customWidth="1"/>
    <col min="14880" max="14880" width="10.7109375" style="1" customWidth="1"/>
    <col min="14881" max="14907" width="3.7109375" style="1" customWidth="1"/>
    <col min="14908" max="15104" width="9.140625" style="1"/>
    <col min="15105" max="15113" width="3.7109375" style="1" customWidth="1"/>
    <col min="15114" max="15114" width="9.5703125" style="1" customWidth="1"/>
    <col min="15115" max="15117" width="3.7109375" style="1" customWidth="1"/>
    <col min="15118" max="15118" width="4.28515625" style="1" customWidth="1"/>
    <col min="15119" max="15135" width="3.7109375" style="1" customWidth="1"/>
    <col min="15136" max="15136" width="10.7109375" style="1" customWidth="1"/>
    <col min="15137" max="15163" width="3.7109375" style="1" customWidth="1"/>
    <col min="15164" max="15360" width="9.140625" style="1"/>
    <col min="15361" max="15369" width="3.7109375" style="1" customWidth="1"/>
    <col min="15370" max="15370" width="9.5703125" style="1" customWidth="1"/>
    <col min="15371" max="15373" width="3.7109375" style="1" customWidth="1"/>
    <col min="15374" max="15374" width="4.28515625" style="1" customWidth="1"/>
    <col min="15375" max="15391" width="3.7109375" style="1" customWidth="1"/>
    <col min="15392" max="15392" width="10.7109375" style="1" customWidth="1"/>
    <col min="15393" max="15419" width="3.7109375" style="1" customWidth="1"/>
    <col min="15420" max="15616" width="9.140625" style="1"/>
    <col min="15617" max="15625" width="3.7109375" style="1" customWidth="1"/>
    <col min="15626" max="15626" width="9.5703125" style="1" customWidth="1"/>
    <col min="15627" max="15629" width="3.7109375" style="1" customWidth="1"/>
    <col min="15630" max="15630" width="4.28515625" style="1" customWidth="1"/>
    <col min="15631" max="15647" width="3.7109375" style="1" customWidth="1"/>
    <col min="15648" max="15648" width="10.7109375" style="1" customWidth="1"/>
    <col min="15649" max="15675" width="3.7109375" style="1" customWidth="1"/>
    <col min="15676" max="15872" width="9.140625" style="1"/>
    <col min="15873" max="15881" width="3.7109375" style="1" customWidth="1"/>
    <col min="15882" max="15882" width="9.5703125" style="1" customWidth="1"/>
    <col min="15883" max="15885" width="3.7109375" style="1" customWidth="1"/>
    <col min="15886" max="15886" width="4.28515625" style="1" customWidth="1"/>
    <col min="15887" max="15903" width="3.7109375" style="1" customWidth="1"/>
    <col min="15904" max="15904" width="10.7109375" style="1" customWidth="1"/>
    <col min="15905" max="15931" width="3.7109375" style="1" customWidth="1"/>
    <col min="15932" max="16128" width="9.140625" style="1"/>
    <col min="16129" max="16137" width="3.7109375" style="1" customWidth="1"/>
    <col min="16138" max="16138" width="9.5703125" style="1" customWidth="1"/>
    <col min="16139" max="16141" width="3.7109375" style="1" customWidth="1"/>
    <col min="16142" max="16142" width="4.28515625" style="1" customWidth="1"/>
    <col min="16143" max="16159" width="3.7109375" style="1" customWidth="1"/>
    <col min="16160" max="16160" width="10.7109375" style="1" customWidth="1"/>
    <col min="16161" max="16187" width="3.7109375" style="1" customWidth="1"/>
    <col min="16188" max="16384" width="9.140625" style="1"/>
  </cols>
  <sheetData>
    <row r="1" spans="1:59" ht="25.5" x14ac:dyDescent="0.35">
      <c r="A1" s="159" t="s">
        <v>0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59"/>
      <c r="R1" s="159"/>
      <c r="S1" s="159"/>
      <c r="T1" s="159"/>
      <c r="U1" s="159"/>
      <c r="V1" s="159"/>
      <c r="W1" s="159"/>
      <c r="X1" s="159"/>
      <c r="Y1" s="159"/>
      <c r="Z1" s="159"/>
      <c r="AA1" s="159"/>
      <c r="AB1" s="159"/>
      <c r="AC1" s="159"/>
      <c r="AD1" s="159"/>
    </row>
    <row r="2" spans="1:59" ht="26.25" x14ac:dyDescent="0.4">
      <c r="A2" s="160"/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  <c r="Z2" s="160"/>
      <c r="AA2" s="160"/>
      <c r="AB2" s="160"/>
      <c r="AC2" s="160"/>
      <c r="AD2" s="160"/>
    </row>
    <row r="3" spans="1:59" ht="15" x14ac:dyDescent="0.25">
      <c r="A3" s="161"/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1"/>
      <c r="X3" s="161"/>
      <c r="Y3" s="161"/>
      <c r="Z3" s="161"/>
      <c r="AA3" s="161"/>
      <c r="AB3" s="161"/>
      <c r="AC3" s="161"/>
      <c r="AD3" s="161"/>
    </row>
    <row r="4" spans="1:59" ht="20.25" x14ac:dyDescent="0.2">
      <c r="A4" s="162" t="s">
        <v>1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2"/>
      <c r="AB4" s="162"/>
      <c r="AC4" s="162"/>
      <c r="AD4" s="162"/>
    </row>
    <row r="5" spans="1:59" ht="18.75" x14ac:dyDescent="0.2">
      <c r="A5" s="163" t="s">
        <v>243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163"/>
      <c r="V5" s="163"/>
      <c r="W5" s="163"/>
      <c r="X5" s="163"/>
      <c r="Y5" s="163"/>
      <c r="Z5" s="163"/>
      <c r="AA5" s="163"/>
      <c r="AB5" s="163"/>
      <c r="AC5" s="163"/>
      <c r="AD5" s="163"/>
    </row>
    <row r="6" spans="1:59" ht="10.35" customHeight="1" x14ac:dyDescent="0.2"/>
    <row r="7" spans="1:59" ht="15.75" customHeight="1" x14ac:dyDescent="0.2">
      <c r="A7" s="21" t="s">
        <v>3</v>
      </c>
      <c r="B7" s="34"/>
      <c r="C7" s="35"/>
      <c r="D7" s="36"/>
      <c r="E7" s="34"/>
      <c r="F7" s="35"/>
      <c r="G7" s="36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7" t="s">
        <v>4</v>
      </c>
      <c r="Y7" s="38"/>
      <c r="Z7" s="39"/>
      <c r="AA7" s="37" t="s">
        <v>5</v>
      </c>
      <c r="AB7" s="39"/>
      <c r="AC7" s="39"/>
      <c r="AD7" s="39"/>
    </row>
    <row r="8" spans="1:59" ht="21" customHeight="1" x14ac:dyDescent="0.2">
      <c r="A8" s="169" t="s">
        <v>6</v>
      </c>
      <c r="B8" s="169"/>
      <c r="C8" s="169"/>
      <c r="D8" s="169"/>
      <c r="E8" s="169"/>
      <c r="F8" s="169"/>
      <c r="G8" s="169"/>
      <c r="H8" s="169"/>
      <c r="I8" s="169"/>
      <c r="J8" s="169"/>
      <c r="K8" s="169"/>
      <c r="L8" s="169"/>
      <c r="M8" s="169"/>
      <c r="N8" s="169"/>
      <c r="O8" s="169"/>
      <c r="P8" s="169"/>
      <c r="Q8" s="169"/>
      <c r="R8" s="169"/>
      <c r="S8" s="169"/>
      <c r="T8" s="169"/>
      <c r="U8" s="169"/>
      <c r="V8" s="169"/>
      <c r="W8" s="170"/>
      <c r="X8" s="174" t="s">
        <v>7</v>
      </c>
      <c r="Y8" s="175"/>
      <c r="Z8" s="355"/>
      <c r="AA8" s="174">
        <v>1</v>
      </c>
      <c r="AB8" s="175"/>
      <c r="AC8" s="175"/>
      <c r="AD8" s="175"/>
      <c r="AE8" s="48"/>
    </row>
    <row r="10" spans="1:59" ht="15.95" customHeight="1" x14ac:dyDescent="0.2">
      <c r="A10" s="3" t="s">
        <v>8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</row>
    <row r="11" spans="1:59" ht="8.1" customHeight="1" x14ac:dyDescent="0.2">
      <c r="A11" s="3"/>
      <c r="B11" s="49"/>
      <c r="C11" s="4"/>
      <c r="K11" s="198" t="s">
        <v>122</v>
      </c>
      <c r="L11" s="198"/>
      <c r="M11" s="198"/>
      <c r="N11" s="198"/>
      <c r="O11" s="198" t="s">
        <v>123</v>
      </c>
      <c r="P11" s="198"/>
      <c r="Q11" s="198"/>
      <c r="R11" s="198"/>
      <c r="S11" s="198" t="s">
        <v>124</v>
      </c>
      <c r="T11" s="198"/>
      <c r="U11" s="198"/>
      <c r="V11" s="198"/>
      <c r="W11" s="198" t="s">
        <v>244</v>
      </c>
      <c r="X11" s="198"/>
      <c r="Y11" s="198"/>
      <c r="Z11" s="198"/>
      <c r="AA11" s="198" t="s">
        <v>245</v>
      </c>
      <c r="AB11" s="198"/>
      <c r="AC11" s="198"/>
      <c r="AD11" s="198"/>
      <c r="AE11" s="43"/>
      <c r="AF11" s="44"/>
      <c r="AG11" s="44"/>
      <c r="AH11" s="4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</row>
    <row r="12" spans="1:59" ht="15" customHeight="1" x14ac:dyDescent="0.2">
      <c r="A12" s="4"/>
      <c r="B12" s="130" t="s">
        <v>9</v>
      </c>
      <c r="C12" s="131"/>
      <c r="D12" s="328" t="s">
        <v>10</v>
      </c>
      <c r="E12" s="329"/>
      <c r="F12" s="329"/>
      <c r="G12" s="329"/>
      <c r="H12" s="329"/>
      <c r="I12" s="329"/>
      <c r="J12" s="330"/>
      <c r="K12" s="323" t="s">
        <v>246</v>
      </c>
      <c r="L12" s="324"/>
      <c r="M12" s="324"/>
      <c r="N12" s="334"/>
      <c r="O12" s="323" t="s">
        <v>247</v>
      </c>
      <c r="P12" s="324"/>
      <c r="Q12" s="324"/>
      <c r="R12" s="334"/>
      <c r="S12" s="323" t="s">
        <v>248</v>
      </c>
      <c r="T12" s="324"/>
      <c r="U12" s="324"/>
      <c r="V12" s="334"/>
      <c r="W12" s="323" t="s">
        <v>249</v>
      </c>
      <c r="X12" s="324"/>
      <c r="Y12" s="324"/>
      <c r="Z12" s="334"/>
      <c r="AA12" s="323" t="s">
        <v>130</v>
      </c>
      <c r="AB12" s="324"/>
      <c r="AC12" s="324"/>
      <c r="AD12" s="32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</row>
    <row r="13" spans="1:59" ht="15" customHeight="1" x14ac:dyDescent="0.2">
      <c r="A13" s="4"/>
      <c r="B13" s="132"/>
      <c r="C13" s="133"/>
      <c r="D13" s="331"/>
      <c r="E13" s="332"/>
      <c r="F13" s="332"/>
      <c r="G13" s="332"/>
      <c r="H13" s="332"/>
      <c r="I13" s="332"/>
      <c r="J13" s="333"/>
      <c r="K13" s="325" t="s">
        <v>250</v>
      </c>
      <c r="L13" s="326"/>
      <c r="M13" s="326"/>
      <c r="N13" s="327"/>
      <c r="O13" s="325" t="s">
        <v>133</v>
      </c>
      <c r="P13" s="326"/>
      <c r="Q13" s="326"/>
      <c r="R13" s="327"/>
      <c r="S13" s="356" t="s">
        <v>251</v>
      </c>
      <c r="T13" s="349"/>
      <c r="U13" s="349"/>
      <c r="V13" s="350"/>
      <c r="W13" s="325" t="s">
        <v>252</v>
      </c>
      <c r="X13" s="326"/>
      <c r="Y13" s="326"/>
      <c r="Z13" s="327"/>
      <c r="AA13" s="325" t="s">
        <v>133</v>
      </c>
      <c r="AB13" s="326"/>
      <c r="AC13" s="326"/>
      <c r="AD13" s="326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</row>
    <row r="14" spans="1:59" ht="15" customHeight="1" x14ac:dyDescent="0.2">
      <c r="A14" s="4"/>
      <c r="B14" s="120" t="s">
        <v>15</v>
      </c>
      <c r="C14" s="121"/>
      <c r="D14" s="122" t="s">
        <v>16</v>
      </c>
      <c r="E14" s="123"/>
      <c r="F14" s="123"/>
      <c r="G14" s="123"/>
      <c r="H14" s="123"/>
      <c r="I14" s="123"/>
      <c r="J14" s="124"/>
      <c r="K14" s="153"/>
      <c r="L14" s="154"/>
      <c r="M14" s="154"/>
      <c r="N14" s="197"/>
      <c r="O14" s="194"/>
      <c r="P14" s="195"/>
      <c r="Q14" s="195"/>
      <c r="R14" s="196"/>
      <c r="S14" s="216"/>
      <c r="T14" s="217"/>
      <c r="U14" s="217"/>
      <c r="V14" s="218"/>
      <c r="W14" s="216"/>
      <c r="X14" s="217"/>
      <c r="Y14" s="217"/>
      <c r="Z14" s="218"/>
      <c r="AA14" s="125"/>
      <c r="AB14" s="126"/>
      <c r="AC14" s="126"/>
      <c r="AD14" s="126"/>
      <c r="AE14" s="4"/>
      <c r="AF14" s="50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</row>
    <row r="15" spans="1:59" ht="15" customHeight="1" x14ac:dyDescent="0.2">
      <c r="A15" s="4"/>
      <c r="B15" s="120" t="s">
        <v>17</v>
      </c>
      <c r="C15" s="121"/>
      <c r="D15" s="122" t="s">
        <v>18</v>
      </c>
      <c r="E15" s="123"/>
      <c r="F15" s="123"/>
      <c r="G15" s="123"/>
      <c r="H15" s="123"/>
      <c r="I15" s="123"/>
      <c r="J15" s="124"/>
      <c r="K15" s="153"/>
      <c r="L15" s="154"/>
      <c r="M15" s="154"/>
      <c r="N15" s="197"/>
      <c r="O15" s="194"/>
      <c r="P15" s="195"/>
      <c r="Q15" s="195"/>
      <c r="R15" s="196"/>
      <c r="S15" s="216"/>
      <c r="T15" s="217"/>
      <c r="U15" s="217"/>
      <c r="V15" s="218"/>
      <c r="W15" s="216"/>
      <c r="X15" s="217"/>
      <c r="Y15" s="217"/>
      <c r="Z15" s="218"/>
      <c r="AA15" s="125"/>
      <c r="AB15" s="126"/>
      <c r="AC15" s="126"/>
      <c r="AD15" s="126"/>
      <c r="AE15" s="4"/>
      <c r="AF15" s="50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</row>
    <row r="16" spans="1:59" ht="15" customHeight="1" x14ac:dyDescent="0.2">
      <c r="A16" s="4"/>
      <c r="B16" s="120" t="s">
        <v>19</v>
      </c>
      <c r="C16" s="121"/>
      <c r="D16" s="122" t="s">
        <v>20</v>
      </c>
      <c r="E16" s="123"/>
      <c r="F16" s="123"/>
      <c r="G16" s="123"/>
      <c r="H16" s="123"/>
      <c r="I16" s="123"/>
      <c r="J16" s="124"/>
      <c r="K16" s="153"/>
      <c r="L16" s="154"/>
      <c r="M16" s="154"/>
      <c r="N16" s="197"/>
      <c r="O16" s="194"/>
      <c r="P16" s="195"/>
      <c r="Q16" s="195"/>
      <c r="R16" s="196"/>
      <c r="S16" s="216"/>
      <c r="T16" s="217"/>
      <c r="U16" s="217"/>
      <c r="V16" s="218"/>
      <c r="W16" s="216"/>
      <c r="X16" s="217"/>
      <c r="Y16" s="217"/>
      <c r="Z16" s="218"/>
      <c r="AA16" s="125"/>
      <c r="AB16" s="126"/>
      <c r="AC16" s="126"/>
      <c r="AD16" s="126"/>
      <c r="AE16" s="4"/>
      <c r="AF16" s="50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</row>
    <row r="17" spans="1:59" ht="15" customHeight="1" x14ac:dyDescent="0.2">
      <c r="A17" s="4"/>
      <c r="B17" s="120" t="s">
        <v>19</v>
      </c>
      <c r="C17" s="121"/>
      <c r="D17" s="122" t="s">
        <v>22</v>
      </c>
      <c r="E17" s="123"/>
      <c r="F17" s="123"/>
      <c r="G17" s="123"/>
      <c r="H17" s="123"/>
      <c r="I17" s="123"/>
      <c r="J17" s="124"/>
      <c r="K17" s="153"/>
      <c r="L17" s="154"/>
      <c r="M17" s="154"/>
      <c r="N17" s="197"/>
      <c r="O17" s="194"/>
      <c r="P17" s="195"/>
      <c r="Q17" s="195"/>
      <c r="R17" s="196"/>
      <c r="S17" s="216"/>
      <c r="T17" s="217"/>
      <c r="U17" s="217"/>
      <c r="V17" s="218"/>
      <c r="W17" s="216"/>
      <c r="X17" s="217"/>
      <c r="Y17" s="217"/>
      <c r="Z17" s="218"/>
      <c r="AA17" s="125"/>
      <c r="AB17" s="126"/>
      <c r="AC17" s="126"/>
      <c r="AD17" s="126"/>
      <c r="AE17" s="4"/>
      <c r="AF17" s="50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</row>
    <row r="18" spans="1:59" ht="15" customHeight="1" x14ac:dyDescent="0.2">
      <c r="A18" s="4"/>
      <c r="B18" s="120" t="s">
        <v>19</v>
      </c>
      <c r="C18" s="121"/>
      <c r="D18" s="122" t="s">
        <v>24</v>
      </c>
      <c r="E18" s="123"/>
      <c r="F18" s="123"/>
      <c r="G18" s="123"/>
      <c r="H18" s="123"/>
      <c r="I18" s="123"/>
      <c r="J18" s="124"/>
      <c r="K18" s="153"/>
      <c r="L18" s="154"/>
      <c r="M18" s="154"/>
      <c r="N18" s="197"/>
      <c r="O18" s="194"/>
      <c r="P18" s="195"/>
      <c r="Q18" s="195"/>
      <c r="R18" s="196"/>
      <c r="S18" s="216"/>
      <c r="T18" s="217"/>
      <c r="U18" s="217"/>
      <c r="V18" s="218"/>
      <c r="W18" s="216"/>
      <c r="X18" s="217"/>
      <c r="Y18" s="217"/>
      <c r="Z18" s="218"/>
      <c r="AA18" s="125"/>
      <c r="AB18" s="126"/>
      <c r="AC18" s="126"/>
      <c r="AD18" s="126"/>
      <c r="AE18" s="4"/>
      <c r="AF18" s="50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</row>
    <row r="19" spans="1:59" ht="15" customHeight="1" x14ac:dyDescent="0.2">
      <c r="A19" s="4"/>
      <c r="B19" s="120" t="s">
        <v>19</v>
      </c>
      <c r="C19" s="121"/>
      <c r="D19" s="122" t="s">
        <v>26</v>
      </c>
      <c r="E19" s="123"/>
      <c r="F19" s="123"/>
      <c r="G19" s="123"/>
      <c r="H19" s="123"/>
      <c r="I19" s="123"/>
      <c r="J19" s="124"/>
      <c r="K19" s="153"/>
      <c r="L19" s="154"/>
      <c r="M19" s="154"/>
      <c r="N19" s="197"/>
      <c r="O19" s="194"/>
      <c r="P19" s="195"/>
      <c r="Q19" s="195"/>
      <c r="R19" s="196"/>
      <c r="S19" s="216"/>
      <c r="T19" s="217"/>
      <c r="U19" s="217"/>
      <c r="V19" s="218"/>
      <c r="W19" s="216"/>
      <c r="X19" s="217"/>
      <c r="Y19" s="217"/>
      <c r="Z19" s="218"/>
      <c r="AA19" s="125"/>
      <c r="AB19" s="126"/>
      <c r="AC19" s="126"/>
      <c r="AD19" s="126"/>
      <c r="AE19" s="4"/>
      <c r="AF19" s="50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</row>
    <row r="20" spans="1:59" ht="15" customHeight="1" x14ac:dyDescent="0.2">
      <c r="A20" s="4"/>
      <c r="B20" s="120" t="s">
        <v>19</v>
      </c>
      <c r="C20" s="121"/>
      <c r="D20" s="122" t="s">
        <v>28</v>
      </c>
      <c r="E20" s="123"/>
      <c r="F20" s="123"/>
      <c r="G20" s="123"/>
      <c r="H20" s="123"/>
      <c r="I20" s="123"/>
      <c r="J20" s="124"/>
      <c r="K20" s="153"/>
      <c r="L20" s="154"/>
      <c r="M20" s="154"/>
      <c r="N20" s="197"/>
      <c r="O20" s="194"/>
      <c r="P20" s="195"/>
      <c r="Q20" s="195"/>
      <c r="R20" s="196"/>
      <c r="S20" s="216"/>
      <c r="T20" s="217"/>
      <c r="U20" s="217"/>
      <c r="V20" s="218"/>
      <c r="W20" s="216"/>
      <c r="X20" s="217"/>
      <c r="Y20" s="217"/>
      <c r="Z20" s="218"/>
      <c r="AA20" s="125"/>
      <c r="AB20" s="126"/>
      <c r="AC20" s="126"/>
      <c r="AD20" s="126"/>
      <c r="AE20" s="4"/>
      <c r="AF20" s="50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</row>
    <row r="21" spans="1:59" ht="15" customHeight="1" x14ac:dyDescent="0.2">
      <c r="A21" s="4"/>
      <c r="B21" s="4"/>
      <c r="C21" s="4"/>
      <c r="D21" s="4"/>
      <c r="E21" s="4"/>
      <c r="F21" s="4"/>
      <c r="G21" s="4"/>
      <c r="H21" s="4"/>
      <c r="I21" s="4"/>
      <c r="J21" s="5" t="s">
        <v>253</v>
      </c>
      <c r="K21" s="150"/>
      <c r="L21" s="151"/>
      <c r="M21" s="151"/>
      <c r="N21" s="152"/>
      <c r="O21" s="205"/>
      <c r="P21" s="206"/>
      <c r="Q21" s="206"/>
      <c r="R21" s="207"/>
      <c r="S21" s="352"/>
      <c r="T21" s="353"/>
      <c r="U21" s="353"/>
      <c r="V21" s="354"/>
      <c r="W21" s="352"/>
      <c r="X21" s="353"/>
      <c r="Y21" s="353"/>
      <c r="Z21" s="354"/>
      <c r="AA21" s="182"/>
      <c r="AB21" s="183"/>
      <c r="AC21" s="183"/>
      <c r="AD21" s="183"/>
      <c r="AE21" s="4"/>
      <c r="AF21" s="51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</row>
    <row r="22" spans="1:59" ht="5.0999999999999996" customHeight="1" x14ac:dyDescent="0.2">
      <c r="A22" s="4"/>
      <c r="B22" s="4"/>
      <c r="C22" s="4"/>
      <c r="AE22" s="4"/>
      <c r="AF22" s="52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</row>
    <row r="23" spans="1:59" ht="15.95" customHeight="1" x14ac:dyDescent="0.2">
      <c r="A23" s="3" t="s">
        <v>254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53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</row>
    <row r="24" spans="1:59" ht="8.1" customHeight="1" x14ac:dyDescent="0.2">
      <c r="A24" s="3"/>
      <c r="B24" s="49"/>
      <c r="C24" s="4"/>
      <c r="K24" s="198" t="s">
        <v>122</v>
      </c>
      <c r="L24" s="198"/>
      <c r="M24" s="198"/>
      <c r="N24" s="198"/>
      <c r="O24" s="198" t="s">
        <v>123</v>
      </c>
      <c r="P24" s="198"/>
      <c r="Q24" s="198"/>
      <c r="R24" s="198"/>
      <c r="S24" s="198" t="s">
        <v>225</v>
      </c>
      <c r="T24" s="198"/>
      <c r="U24" s="198"/>
      <c r="V24" s="198"/>
      <c r="W24" s="198" t="s">
        <v>255</v>
      </c>
      <c r="X24" s="198"/>
      <c r="Y24" s="198"/>
      <c r="Z24" s="198"/>
      <c r="AA24" s="198" t="s">
        <v>256</v>
      </c>
      <c r="AB24" s="198"/>
      <c r="AC24" s="198"/>
      <c r="AD24" s="198"/>
      <c r="AE24" s="43"/>
      <c r="AF24" s="54"/>
      <c r="AG24" s="44"/>
      <c r="AH24" s="4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</row>
    <row r="25" spans="1:59" ht="15" customHeight="1" x14ac:dyDescent="0.2">
      <c r="A25" s="4"/>
      <c r="B25" s="136" t="s">
        <v>9</v>
      </c>
      <c r="C25" s="131"/>
      <c r="D25" s="328" t="s">
        <v>257</v>
      </c>
      <c r="E25" s="329"/>
      <c r="F25" s="329"/>
      <c r="G25" s="329"/>
      <c r="H25" s="329"/>
      <c r="I25" s="329"/>
      <c r="J25" s="330"/>
      <c r="K25" s="323" t="s">
        <v>258</v>
      </c>
      <c r="L25" s="324"/>
      <c r="M25" s="324"/>
      <c r="N25" s="334"/>
      <c r="O25" s="323" t="s">
        <v>259</v>
      </c>
      <c r="P25" s="324"/>
      <c r="Q25" s="324"/>
      <c r="R25" s="334"/>
      <c r="S25" s="323" t="s">
        <v>260</v>
      </c>
      <c r="T25" s="324"/>
      <c r="U25" s="324"/>
      <c r="V25" s="334"/>
      <c r="W25" s="323" t="s">
        <v>57</v>
      </c>
      <c r="X25" s="324"/>
      <c r="Y25" s="324"/>
      <c r="Z25" s="334"/>
      <c r="AA25" s="323" t="s">
        <v>130</v>
      </c>
      <c r="AB25" s="324"/>
      <c r="AC25" s="324"/>
      <c r="AD25" s="334"/>
      <c r="AE25" s="4"/>
      <c r="AF25" s="52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</row>
    <row r="26" spans="1:59" ht="15" customHeight="1" x14ac:dyDescent="0.2">
      <c r="A26" s="4"/>
      <c r="B26" s="137"/>
      <c r="C26" s="133"/>
      <c r="D26" s="331"/>
      <c r="E26" s="332"/>
      <c r="F26" s="332"/>
      <c r="G26" s="332"/>
      <c r="H26" s="332"/>
      <c r="I26" s="332"/>
      <c r="J26" s="333"/>
      <c r="K26" s="325" t="s">
        <v>261</v>
      </c>
      <c r="L26" s="326"/>
      <c r="M26" s="326"/>
      <c r="N26" s="327"/>
      <c r="O26" s="325" t="s">
        <v>262</v>
      </c>
      <c r="P26" s="326"/>
      <c r="Q26" s="326"/>
      <c r="R26" s="327"/>
      <c r="S26" s="325" t="s">
        <v>133</v>
      </c>
      <c r="T26" s="326"/>
      <c r="U26" s="326"/>
      <c r="V26" s="327"/>
      <c r="W26" s="325" t="s">
        <v>60</v>
      </c>
      <c r="X26" s="326"/>
      <c r="Y26" s="326"/>
      <c r="Z26" s="327"/>
      <c r="AA26" s="325" t="s">
        <v>133</v>
      </c>
      <c r="AB26" s="326"/>
      <c r="AC26" s="326"/>
      <c r="AD26" s="327"/>
      <c r="AE26" s="4"/>
      <c r="AF26" s="52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</row>
    <row r="27" spans="1:59" ht="15" customHeight="1" x14ac:dyDescent="0.2">
      <c r="A27" s="4"/>
      <c r="B27" s="146" t="s">
        <v>35</v>
      </c>
      <c r="C27" s="121"/>
      <c r="D27" s="122" t="s">
        <v>263</v>
      </c>
      <c r="E27" s="123"/>
      <c r="F27" s="123"/>
      <c r="G27" s="123"/>
      <c r="H27" s="123"/>
      <c r="I27" s="123"/>
      <c r="J27" s="124"/>
      <c r="K27" s="146"/>
      <c r="L27" s="120"/>
      <c r="M27" s="120"/>
      <c r="N27" s="121"/>
      <c r="O27" s="128"/>
      <c r="P27" s="129"/>
      <c r="Q27" s="129"/>
      <c r="R27" s="241"/>
      <c r="S27" s="194"/>
      <c r="T27" s="195"/>
      <c r="U27" s="195"/>
      <c r="V27" s="196"/>
      <c r="W27" s="153"/>
      <c r="X27" s="120"/>
      <c r="Y27" s="120"/>
      <c r="Z27" s="121"/>
      <c r="AA27" s="125"/>
      <c r="AB27" s="126"/>
      <c r="AC27" s="126"/>
      <c r="AD27" s="127"/>
      <c r="AE27" s="4"/>
      <c r="AF27" s="52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</row>
    <row r="28" spans="1:59" ht="15" customHeight="1" x14ac:dyDescent="0.2">
      <c r="A28" s="4"/>
      <c r="B28" s="146" t="s">
        <v>38</v>
      </c>
      <c r="C28" s="121"/>
      <c r="D28" s="122" t="s">
        <v>264</v>
      </c>
      <c r="E28" s="123"/>
      <c r="F28" s="123"/>
      <c r="G28" s="123"/>
      <c r="H28" s="123"/>
      <c r="I28" s="123"/>
      <c r="J28" s="124"/>
      <c r="K28" s="146"/>
      <c r="L28" s="120"/>
      <c r="M28" s="120"/>
      <c r="N28" s="121"/>
      <c r="O28" s="128"/>
      <c r="P28" s="129"/>
      <c r="Q28" s="129"/>
      <c r="R28" s="241"/>
      <c r="S28" s="194"/>
      <c r="T28" s="195"/>
      <c r="U28" s="195"/>
      <c r="V28" s="196"/>
      <c r="W28" s="153"/>
      <c r="X28" s="120"/>
      <c r="Y28" s="120"/>
      <c r="Z28" s="121"/>
      <c r="AA28" s="125"/>
      <c r="AB28" s="126"/>
      <c r="AC28" s="126"/>
      <c r="AD28" s="127"/>
      <c r="AE28" s="4"/>
      <c r="AF28" s="52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</row>
    <row r="29" spans="1:59" ht="15" customHeight="1" x14ac:dyDescent="0.2">
      <c r="A29" s="4"/>
      <c r="B29" s="146" t="s">
        <v>41</v>
      </c>
      <c r="C29" s="121"/>
      <c r="D29" s="122" t="s">
        <v>265</v>
      </c>
      <c r="E29" s="123"/>
      <c r="F29" s="123"/>
      <c r="G29" s="123"/>
      <c r="H29" s="123"/>
      <c r="I29" s="123"/>
      <c r="J29" s="124"/>
      <c r="K29" s="146"/>
      <c r="L29" s="120"/>
      <c r="M29" s="120"/>
      <c r="N29" s="121"/>
      <c r="O29" s="128"/>
      <c r="P29" s="129"/>
      <c r="Q29" s="129"/>
      <c r="R29" s="241"/>
      <c r="S29" s="194"/>
      <c r="T29" s="195"/>
      <c r="U29" s="195"/>
      <c r="V29" s="196"/>
      <c r="W29" s="153"/>
      <c r="X29" s="120"/>
      <c r="Y29" s="120"/>
      <c r="Z29" s="121"/>
      <c r="AA29" s="125"/>
      <c r="AB29" s="126"/>
      <c r="AC29" s="126"/>
      <c r="AD29" s="127"/>
      <c r="AE29" s="4"/>
      <c r="AF29" s="52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</row>
    <row r="30" spans="1:59" ht="15" customHeight="1" x14ac:dyDescent="0.2">
      <c r="A30" s="4"/>
      <c r="B30" s="146" t="s">
        <v>44</v>
      </c>
      <c r="C30" s="121"/>
      <c r="D30" s="122" t="s">
        <v>266</v>
      </c>
      <c r="E30" s="123"/>
      <c r="F30" s="123"/>
      <c r="G30" s="123"/>
      <c r="H30" s="123"/>
      <c r="I30" s="123"/>
      <c r="J30" s="124"/>
      <c r="K30" s="146"/>
      <c r="L30" s="120"/>
      <c r="M30" s="120"/>
      <c r="N30" s="121"/>
      <c r="O30" s="128"/>
      <c r="P30" s="129"/>
      <c r="Q30" s="129"/>
      <c r="R30" s="241"/>
      <c r="S30" s="194"/>
      <c r="T30" s="195"/>
      <c r="U30" s="195"/>
      <c r="V30" s="196"/>
      <c r="W30" s="153"/>
      <c r="X30" s="120"/>
      <c r="Y30" s="120"/>
      <c r="Z30" s="121"/>
      <c r="AA30" s="125"/>
      <c r="AB30" s="126"/>
      <c r="AC30" s="126"/>
      <c r="AD30" s="127"/>
      <c r="AE30" s="4"/>
      <c r="AF30" s="52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</row>
    <row r="31" spans="1:59" ht="15" customHeight="1" x14ac:dyDescent="0.2">
      <c r="A31" s="4"/>
      <c r="B31" s="4"/>
      <c r="C31" s="4"/>
      <c r="D31" s="4"/>
      <c r="E31" s="4"/>
      <c r="F31" s="4"/>
      <c r="G31" s="4"/>
      <c r="H31" s="4"/>
      <c r="I31" s="4"/>
      <c r="J31" s="5" t="s">
        <v>267</v>
      </c>
      <c r="K31" s="351"/>
      <c r="L31" s="281"/>
      <c r="M31" s="281"/>
      <c r="N31" s="282"/>
      <c r="O31" s="232"/>
      <c r="P31" s="233"/>
      <c r="Q31" s="233"/>
      <c r="R31" s="234"/>
      <c r="S31" s="205"/>
      <c r="T31" s="206"/>
      <c r="U31" s="206"/>
      <c r="V31" s="207"/>
      <c r="W31" s="150"/>
      <c r="X31" s="281"/>
      <c r="Y31" s="281"/>
      <c r="Z31" s="282"/>
      <c r="AA31" s="182"/>
      <c r="AB31" s="183"/>
      <c r="AC31" s="183"/>
      <c r="AD31" s="184"/>
      <c r="AE31" s="4"/>
      <c r="AF31" s="51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</row>
    <row r="32" spans="1:59" ht="15" customHeight="1" x14ac:dyDescent="0.2">
      <c r="A32" s="4"/>
      <c r="B32" s="4"/>
      <c r="C32" s="4"/>
      <c r="K32" s="16"/>
      <c r="AE32" s="4"/>
      <c r="AF32" s="51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</row>
    <row r="33" spans="1:59" ht="12" customHeight="1" x14ac:dyDescent="0.2">
      <c r="A33" s="4"/>
      <c r="B33" s="4"/>
      <c r="C33" s="4"/>
      <c r="AE33" s="4"/>
      <c r="AF33" s="52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</row>
    <row r="34" spans="1:59" ht="15.95" customHeight="1" x14ac:dyDescent="0.2">
      <c r="A34" s="3"/>
      <c r="B34" s="3" t="s">
        <v>268</v>
      </c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</row>
    <row r="35" spans="1:59" ht="8.1" customHeight="1" x14ac:dyDescent="0.2">
      <c r="A35" s="3"/>
      <c r="B35" s="49"/>
      <c r="C35" s="4"/>
      <c r="K35" s="198" t="s">
        <v>122</v>
      </c>
      <c r="L35" s="198"/>
      <c r="M35" s="198"/>
      <c r="N35" s="198"/>
      <c r="O35" s="198" t="s">
        <v>123</v>
      </c>
      <c r="P35" s="198"/>
      <c r="Q35" s="198"/>
      <c r="R35" s="198"/>
      <c r="S35" s="198" t="s">
        <v>269</v>
      </c>
      <c r="T35" s="198"/>
      <c r="U35" s="198"/>
      <c r="V35" s="198"/>
      <c r="W35" s="198" t="s">
        <v>244</v>
      </c>
      <c r="X35" s="198"/>
      <c r="Y35" s="198"/>
      <c r="Z35" s="198"/>
      <c r="AA35" s="198" t="s">
        <v>270</v>
      </c>
      <c r="AB35" s="198"/>
      <c r="AC35" s="198"/>
      <c r="AD35" s="198"/>
      <c r="AE35" s="43"/>
      <c r="AF35" s="44"/>
      <c r="AG35" s="44"/>
      <c r="AH35" s="4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</row>
    <row r="36" spans="1:59" ht="15" customHeight="1" x14ac:dyDescent="0.2">
      <c r="A36" s="4"/>
      <c r="B36" s="136" t="s">
        <v>9</v>
      </c>
      <c r="C36" s="131"/>
      <c r="D36" s="328" t="s">
        <v>10</v>
      </c>
      <c r="E36" s="329"/>
      <c r="F36" s="329"/>
      <c r="G36" s="329"/>
      <c r="H36" s="329"/>
      <c r="I36" s="329"/>
      <c r="J36" s="330"/>
      <c r="K36" s="323" t="s">
        <v>246</v>
      </c>
      <c r="L36" s="324"/>
      <c r="M36" s="324"/>
      <c r="N36" s="334"/>
      <c r="O36" s="323" t="s">
        <v>247</v>
      </c>
      <c r="P36" s="324"/>
      <c r="Q36" s="324"/>
      <c r="R36" s="334"/>
      <c r="S36" s="323" t="s">
        <v>271</v>
      </c>
      <c r="T36" s="324"/>
      <c r="U36" s="324"/>
      <c r="V36" s="334"/>
      <c r="W36" s="323"/>
      <c r="X36" s="324"/>
      <c r="Y36" s="324"/>
      <c r="Z36" s="334"/>
      <c r="AA36" s="323" t="s">
        <v>130</v>
      </c>
      <c r="AB36" s="324"/>
      <c r="AC36" s="324"/>
      <c r="AD36" s="33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</row>
    <row r="37" spans="1:59" ht="15" customHeight="1" x14ac:dyDescent="0.2">
      <c r="A37" s="4"/>
      <c r="B37" s="137"/>
      <c r="C37" s="133"/>
      <c r="D37" s="331"/>
      <c r="E37" s="332"/>
      <c r="F37" s="332"/>
      <c r="G37" s="332"/>
      <c r="H37" s="332"/>
      <c r="I37" s="332"/>
      <c r="J37" s="333"/>
      <c r="K37" s="325" t="s">
        <v>250</v>
      </c>
      <c r="L37" s="326"/>
      <c r="M37" s="326"/>
      <c r="N37" s="327"/>
      <c r="O37" s="325" t="s">
        <v>133</v>
      </c>
      <c r="P37" s="326"/>
      <c r="Q37" s="326"/>
      <c r="R37" s="327"/>
      <c r="S37" s="348">
        <v>0.06</v>
      </c>
      <c r="T37" s="349"/>
      <c r="U37" s="349"/>
      <c r="V37" s="350"/>
      <c r="W37" s="325"/>
      <c r="X37" s="326"/>
      <c r="Y37" s="326"/>
      <c r="Z37" s="327"/>
      <c r="AA37" s="325" t="s">
        <v>133</v>
      </c>
      <c r="AB37" s="326"/>
      <c r="AC37" s="326"/>
      <c r="AD37" s="327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</row>
    <row r="38" spans="1:59" ht="15" customHeight="1" x14ac:dyDescent="0.2">
      <c r="A38" s="4"/>
      <c r="B38" s="120" t="s">
        <v>15</v>
      </c>
      <c r="C38" s="121"/>
      <c r="D38" s="122" t="str">
        <f>D14</f>
        <v>Jardineiro</v>
      </c>
      <c r="E38" s="123"/>
      <c r="F38" s="123"/>
      <c r="G38" s="123"/>
      <c r="H38" s="123"/>
      <c r="I38" s="123"/>
      <c r="J38" s="124"/>
      <c r="K38" s="153"/>
      <c r="L38" s="154"/>
      <c r="M38" s="154"/>
      <c r="N38" s="197"/>
      <c r="O38" s="194"/>
      <c r="P38" s="195"/>
      <c r="Q38" s="195"/>
      <c r="R38" s="196"/>
      <c r="S38" s="194"/>
      <c r="T38" s="195"/>
      <c r="U38" s="195"/>
      <c r="V38" s="196"/>
      <c r="W38" s="216"/>
      <c r="X38" s="217"/>
      <c r="Y38" s="217"/>
      <c r="Z38" s="218"/>
      <c r="AA38" s="125"/>
      <c r="AB38" s="126"/>
      <c r="AC38" s="126"/>
      <c r="AD38" s="127"/>
      <c r="AE38" s="4"/>
      <c r="AF38" s="50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</row>
    <row r="39" spans="1:59" ht="15" customHeight="1" x14ac:dyDescent="0.2">
      <c r="A39" s="4"/>
      <c r="B39" s="120" t="s">
        <v>17</v>
      </c>
      <c r="C39" s="121"/>
      <c r="D39" s="122" t="str">
        <f t="shared" ref="D39:D44" si="0">D15</f>
        <v>Serviços gerais</v>
      </c>
      <c r="E39" s="123"/>
      <c r="F39" s="123"/>
      <c r="G39" s="123"/>
      <c r="H39" s="123"/>
      <c r="I39" s="123"/>
      <c r="J39" s="124"/>
      <c r="K39" s="153"/>
      <c r="L39" s="154"/>
      <c r="M39" s="154"/>
      <c r="N39" s="197"/>
      <c r="O39" s="194"/>
      <c r="P39" s="195"/>
      <c r="Q39" s="195"/>
      <c r="R39" s="196"/>
      <c r="S39" s="194"/>
      <c r="T39" s="195"/>
      <c r="U39" s="195"/>
      <c r="V39" s="196"/>
      <c r="W39" s="55"/>
      <c r="X39" s="56"/>
      <c r="Y39" s="56"/>
      <c r="Z39" s="57"/>
      <c r="AA39" s="125"/>
      <c r="AB39" s="126"/>
      <c r="AC39" s="126"/>
      <c r="AD39" s="127"/>
      <c r="AE39" s="4"/>
      <c r="AF39" s="50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</row>
    <row r="40" spans="1:59" ht="15" customHeight="1" x14ac:dyDescent="0.2">
      <c r="A40" s="4"/>
      <c r="B40" s="120" t="s">
        <v>19</v>
      </c>
      <c r="C40" s="121"/>
      <c r="D40" s="122" t="str">
        <f t="shared" si="0"/>
        <v>Encarregado</v>
      </c>
      <c r="E40" s="123"/>
      <c r="F40" s="123"/>
      <c r="G40" s="123"/>
      <c r="H40" s="123"/>
      <c r="I40" s="123"/>
      <c r="J40" s="124"/>
      <c r="K40" s="153"/>
      <c r="L40" s="154"/>
      <c r="M40" s="154"/>
      <c r="N40" s="197"/>
      <c r="O40" s="194"/>
      <c r="P40" s="195"/>
      <c r="Q40" s="195"/>
      <c r="R40" s="196"/>
      <c r="S40" s="194"/>
      <c r="T40" s="195"/>
      <c r="U40" s="195"/>
      <c r="V40" s="196"/>
      <c r="W40" s="55"/>
      <c r="X40" s="56"/>
      <c r="Y40" s="56"/>
      <c r="Z40" s="57"/>
      <c r="AA40" s="125"/>
      <c r="AB40" s="126"/>
      <c r="AC40" s="126"/>
      <c r="AD40" s="127"/>
      <c r="AE40" s="4"/>
      <c r="AF40" s="50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</row>
    <row r="41" spans="1:59" ht="15" customHeight="1" x14ac:dyDescent="0.2">
      <c r="A41" s="4"/>
      <c r="B41" s="120" t="s">
        <v>19</v>
      </c>
      <c r="C41" s="121"/>
      <c r="D41" s="122" t="str">
        <f t="shared" si="0"/>
        <v>Operador máquina</v>
      </c>
      <c r="E41" s="123"/>
      <c r="F41" s="123"/>
      <c r="G41" s="123"/>
      <c r="H41" s="123"/>
      <c r="I41" s="123"/>
      <c r="J41" s="124"/>
      <c r="K41" s="153"/>
      <c r="L41" s="154"/>
      <c r="M41" s="154"/>
      <c r="N41" s="197"/>
      <c r="O41" s="194"/>
      <c r="P41" s="195"/>
      <c r="Q41" s="195"/>
      <c r="R41" s="196"/>
      <c r="S41" s="194"/>
      <c r="T41" s="195"/>
      <c r="U41" s="195"/>
      <c r="V41" s="196"/>
      <c r="W41" s="55"/>
      <c r="X41" s="56"/>
      <c r="Y41" s="56"/>
      <c r="Z41" s="57"/>
      <c r="AA41" s="125"/>
      <c r="AB41" s="126"/>
      <c r="AC41" s="126"/>
      <c r="AD41" s="127"/>
      <c r="AE41" s="4"/>
      <c r="AF41" s="50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</row>
    <row r="42" spans="1:59" ht="15" customHeight="1" x14ac:dyDescent="0.2">
      <c r="A42" s="4"/>
      <c r="B42" s="120" t="s">
        <v>19</v>
      </c>
      <c r="C42" s="121"/>
      <c r="D42" s="122" t="str">
        <f t="shared" si="0"/>
        <v>Operador Trator</v>
      </c>
      <c r="E42" s="123"/>
      <c r="F42" s="123"/>
      <c r="G42" s="123"/>
      <c r="H42" s="123"/>
      <c r="I42" s="123"/>
      <c r="J42" s="124"/>
      <c r="K42" s="153"/>
      <c r="L42" s="154"/>
      <c r="M42" s="154"/>
      <c r="N42" s="197"/>
      <c r="O42" s="194"/>
      <c r="P42" s="195"/>
      <c r="Q42" s="195"/>
      <c r="R42" s="196"/>
      <c r="S42" s="194"/>
      <c r="T42" s="195"/>
      <c r="U42" s="195"/>
      <c r="V42" s="196"/>
      <c r="W42" s="55"/>
      <c r="X42" s="56"/>
      <c r="Y42" s="56"/>
      <c r="Z42" s="57"/>
      <c r="AA42" s="125"/>
      <c r="AB42" s="126"/>
      <c r="AC42" s="126"/>
      <c r="AD42" s="127"/>
      <c r="AE42" s="4"/>
      <c r="AF42" s="50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</row>
    <row r="43" spans="1:59" ht="15" customHeight="1" x14ac:dyDescent="0.2">
      <c r="A43" s="4"/>
      <c r="B43" s="120" t="s">
        <v>19</v>
      </c>
      <c r="C43" s="121"/>
      <c r="D43" s="122" t="str">
        <f t="shared" si="0"/>
        <v>Motorista</v>
      </c>
      <c r="E43" s="123"/>
      <c r="F43" s="123"/>
      <c r="G43" s="123"/>
      <c r="H43" s="123"/>
      <c r="I43" s="123"/>
      <c r="J43" s="124"/>
      <c r="K43" s="153"/>
      <c r="L43" s="154"/>
      <c r="M43" s="154"/>
      <c r="N43" s="197"/>
      <c r="O43" s="194"/>
      <c r="P43" s="195"/>
      <c r="Q43" s="195"/>
      <c r="R43" s="196"/>
      <c r="S43" s="194"/>
      <c r="T43" s="195"/>
      <c r="U43" s="195"/>
      <c r="V43" s="196"/>
      <c r="W43" s="55"/>
      <c r="X43" s="56"/>
      <c r="Y43" s="56"/>
      <c r="Z43" s="57"/>
      <c r="AA43" s="125"/>
      <c r="AB43" s="126"/>
      <c r="AC43" s="126"/>
      <c r="AD43" s="127"/>
      <c r="AE43" s="4"/>
      <c r="AF43" s="50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</row>
    <row r="44" spans="1:59" ht="15" customHeight="1" x14ac:dyDescent="0.2">
      <c r="A44" s="4"/>
      <c r="B44" s="120" t="s">
        <v>19</v>
      </c>
      <c r="C44" s="121"/>
      <c r="D44" s="122" t="str">
        <f t="shared" si="0"/>
        <v>Roçador</v>
      </c>
      <c r="E44" s="123"/>
      <c r="F44" s="123"/>
      <c r="G44" s="123"/>
      <c r="H44" s="123"/>
      <c r="I44" s="123"/>
      <c r="J44" s="124"/>
      <c r="K44" s="153"/>
      <c r="L44" s="154"/>
      <c r="M44" s="154"/>
      <c r="N44" s="197"/>
      <c r="O44" s="194"/>
      <c r="P44" s="195"/>
      <c r="Q44" s="195"/>
      <c r="R44" s="196"/>
      <c r="S44" s="194"/>
      <c r="T44" s="195"/>
      <c r="U44" s="195"/>
      <c r="V44" s="196"/>
      <c r="W44" s="55"/>
      <c r="X44" s="56"/>
      <c r="Y44" s="56"/>
      <c r="Z44" s="57"/>
      <c r="AA44" s="125"/>
      <c r="AB44" s="126"/>
      <c r="AC44" s="126"/>
      <c r="AD44" s="127"/>
      <c r="AE44" s="4"/>
      <c r="AF44" s="50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</row>
    <row r="45" spans="1:59" ht="15" customHeight="1" x14ac:dyDescent="0.2">
      <c r="A45" s="4"/>
      <c r="B45" s="16"/>
      <c r="C45" s="16"/>
      <c r="D45" s="58"/>
      <c r="E45" s="58"/>
      <c r="F45" s="4"/>
      <c r="G45" s="4"/>
      <c r="H45" s="4"/>
      <c r="I45" s="4"/>
      <c r="J45" s="5" t="s">
        <v>272</v>
      </c>
      <c r="K45" s="335"/>
      <c r="L45" s="336"/>
      <c r="M45" s="336"/>
      <c r="N45" s="337"/>
      <c r="O45" s="338"/>
      <c r="P45" s="336"/>
      <c r="Q45" s="336"/>
      <c r="R45" s="337"/>
      <c r="S45" s="339"/>
      <c r="T45" s="340"/>
      <c r="U45" s="340"/>
      <c r="V45" s="341"/>
      <c r="W45" s="342"/>
      <c r="X45" s="343"/>
      <c r="Y45" s="343"/>
      <c r="Z45" s="344"/>
      <c r="AA45" s="345"/>
      <c r="AB45" s="346"/>
      <c r="AC45" s="346"/>
      <c r="AD45" s="347"/>
      <c r="AE45" s="4"/>
      <c r="AF45" s="50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</row>
    <row r="46" spans="1:59" ht="5.0999999999999996" customHeight="1" x14ac:dyDescent="0.2">
      <c r="A46" s="4"/>
      <c r="B46" s="4"/>
      <c r="C46" s="4"/>
      <c r="AE46" s="4"/>
      <c r="AF46" s="52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</row>
    <row r="47" spans="1:59" ht="5.0999999999999996" customHeight="1" x14ac:dyDescent="0.2">
      <c r="A47" s="4"/>
      <c r="B47" s="4"/>
      <c r="C47" s="4"/>
      <c r="AE47" s="4"/>
      <c r="AF47" s="52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</row>
    <row r="48" spans="1:59" ht="15.95" customHeight="1" x14ac:dyDescent="0.2">
      <c r="A48" s="3" t="s">
        <v>54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52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</row>
    <row r="49" spans="1:59" ht="8.1" customHeight="1" x14ac:dyDescent="0.2">
      <c r="A49" s="3"/>
      <c r="B49" s="49"/>
      <c r="C49" s="4"/>
      <c r="K49" s="198"/>
      <c r="L49" s="198"/>
      <c r="M49" s="198"/>
      <c r="N49" s="198"/>
      <c r="O49" s="198" t="s">
        <v>122</v>
      </c>
      <c r="P49" s="198"/>
      <c r="Q49" s="198"/>
      <c r="R49" s="198"/>
      <c r="S49" s="198" t="s">
        <v>123</v>
      </c>
      <c r="T49" s="198"/>
      <c r="U49" s="198"/>
      <c r="V49" s="198"/>
      <c r="W49" s="198" t="s">
        <v>185</v>
      </c>
      <c r="X49" s="198"/>
      <c r="Y49" s="198"/>
      <c r="Z49" s="198"/>
      <c r="AA49" s="198" t="s">
        <v>273</v>
      </c>
      <c r="AB49" s="198"/>
      <c r="AC49" s="198"/>
      <c r="AD49" s="198"/>
      <c r="AE49" s="43"/>
      <c r="AF49" s="54"/>
      <c r="AG49" s="44"/>
      <c r="AH49" s="4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</row>
    <row r="50" spans="1:59" ht="15" customHeight="1" x14ac:dyDescent="0.2">
      <c r="A50" s="4"/>
      <c r="B50" s="130" t="s">
        <v>9</v>
      </c>
      <c r="C50" s="131"/>
      <c r="D50" s="328" t="s">
        <v>10</v>
      </c>
      <c r="E50" s="329"/>
      <c r="F50" s="329"/>
      <c r="G50" s="329"/>
      <c r="H50" s="329"/>
      <c r="I50" s="329"/>
      <c r="J50" s="330"/>
      <c r="K50" s="323" t="s">
        <v>31</v>
      </c>
      <c r="L50" s="324"/>
      <c r="M50" s="324"/>
      <c r="N50" s="334"/>
      <c r="O50" s="323" t="s">
        <v>259</v>
      </c>
      <c r="P50" s="324"/>
      <c r="Q50" s="324"/>
      <c r="R50" s="334"/>
      <c r="S50" s="323" t="s">
        <v>56</v>
      </c>
      <c r="T50" s="324"/>
      <c r="U50" s="324"/>
      <c r="V50" s="334"/>
      <c r="W50" s="323" t="s">
        <v>57</v>
      </c>
      <c r="X50" s="324"/>
      <c r="Y50" s="324"/>
      <c r="Z50" s="334"/>
      <c r="AA50" s="323" t="s">
        <v>130</v>
      </c>
      <c r="AB50" s="324"/>
      <c r="AC50" s="324"/>
      <c r="AD50" s="324"/>
      <c r="AE50" s="4"/>
      <c r="AF50" s="52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</row>
    <row r="51" spans="1:59" ht="15" customHeight="1" x14ac:dyDescent="0.2">
      <c r="A51" s="4"/>
      <c r="B51" s="132"/>
      <c r="C51" s="133"/>
      <c r="D51" s="331"/>
      <c r="E51" s="332"/>
      <c r="F51" s="332"/>
      <c r="G51" s="332"/>
      <c r="H51" s="332"/>
      <c r="I51" s="332"/>
      <c r="J51" s="333"/>
      <c r="K51" s="325" t="s">
        <v>58</v>
      </c>
      <c r="L51" s="326"/>
      <c r="M51" s="326"/>
      <c r="N51" s="327"/>
      <c r="O51" s="325" t="s">
        <v>262</v>
      </c>
      <c r="P51" s="326"/>
      <c r="Q51" s="326"/>
      <c r="R51" s="327"/>
      <c r="S51" s="325" t="s">
        <v>59</v>
      </c>
      <c r="T51" s="326"/>
      <c r="U51" s="326"/>
      <c r="V51" s="327"/>
      <c r="W51" s="325" t="s">
        <v>60</v>
      </c>
      <c r="X51" s="326"/>
      <c r="Y51" s="326"/>
      <c r="Z51" s="327"/>
      <c r="AA51" s="325" t="s">
        <v>133</v>
      </c>
      <c r="AB51" s="326"/>
      <c r="AC51" s="326"/>
      <c r="AD51" s="326"/>
      <c r="AE51" s="4"/>
      <c r="AF51" s="52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</row>
    <row r="52" spans="1:59" ht="14.1" customHeight="1" x14ac:dyDescent="0.2">
      <c r="A52" s="4"/>
      <c r="B52" s="86" t="s">
        <v>61</v>
      </c>
      <c r="C52" s="87"/>
      <c r="D52" s="311" t="s">
        <v>26</v>
      </c>
      <c r="E52" s="86"/>
      <c r="F52" s="86"/>
      <c r="G52" s="86"/>
      <c r="H52" s="86"/>
      <c r="I52" s="86"/>
      <c r="J52" s="87"/>
      <c r="K52" s="146"/>
      <c r="L52" s="120"/>
      <c r="M52" s="120"/>
      <c r="N52" s="121"/>
      <c r="O52" s="223"/>
      <c r="P52" s="224"/>
      <c r="Q52" s="224"/>
      <c r="R52" s="225"/>
      <c r="S52" s="256"/>
      <c r="T52" s="257"/>
      <c r="U52" s="257"/>
      <c r="V52" s="258"/>
      <c r="W52" s="314"/>
      <c r="X52" s="315"/>
      <c r="Y52" s="315"/>
      <c r="Z52" s="316"/>
      <c r="AA52" s="125"/>
      <c r="AB52" s="126"/>
      <c r="AC52" s="126"/>
      <c r="AD52" s="126"/>
      <c r="AE52" s="4"/>
      <c r="AF52" s="52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</row>
    <row r="53" spans="1:59" ht="14.1" customHeight="1" x14ac:dyDescent="0.2">
      <c r="A53" s="4"/>
      <c r="B53" s="248"/>
      <c r="C53" s="249"/>
      <c r="D53" s="312"/>
      <c r="E53" s="248"/>
      <c r="F53" s="248"/>
      <c r="G53" s="248"/>
      <c r="H53" s="248"/>
      <c r="I53" s="248"/>
      <c r="J53" s="249"/>
      <c r="K53" s="146"/>
      <c r="L53" s="120"/>
      <c r="M53" s="120"/>
      <c r="N53" s="121"/>
      <c r="O53" s="223"/>
      <c r="P53" s="224"/>
      <c r="Q53" s="224"/>
      <c r="R53" s="225"/>
      <c r="S53" s="256"/>
      <c r="T53" s="257"/>
      <c r="U53" s="257"/>
      <c r="V53" s="258"/>
      <c r="W53" s="317"/>
      <c r="X53" s="318"/>
      <c r="Y53" s="318"/>
      <c r="Z53" s="319"/>
      <c r="AA53" s="125"/>
      <c r="AB53" s="126"/>
      <c r="AC53" s="126"/>
      <c r="AD53" s="126"/>
      <c r="AE53" s="4"/>
      <c r="AF53" s="52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</row>
    <row r="54" spans="1:59" ht="14.1" customHeight="1" x14ac:dyDescent="0.2">
      <c r="A54" s="4"/>
      <c r="B54" s="88"/>
      <c r="C54" s="89"/>
      <c r="D54" s="313"/>
      <c r="E54" s="88"/>
      <c r="F54" s="88"/>
      <c r="G54" s="88"/>
      <c r="H54" s="88"/>
      <c r="I54" s="88"/>
      <c r="J54" s="89"/>
      <c r="K54" s="146"/>
      <c r="L54" s="120"/>
      <c r="M54" s="120"/>
      <c r="N54" s="121"/>
      <c r="O54" s="223"/>
      <c r="P54" s="224"/>
      <c r="Q54" s="224"/>
      <c r="R54" s="225"/>
      <c r="S54" s="256"/>
      <c r="T54" s="257"/>
      <c r="U54" s="257"/>
      <c r="V54" s="258"/>
      <c r="W54" s="320"/>
      <c r="X54" s="321"/>
      <c r="Y54" s="321"/>
      <c r="Z54" s="322"/>
      <c r="AA54" s="125"/>
      <c r="AB54" s="126"/>
      <c r="AC54" s="126"/>
      <c r="AD54" s="126"/>
      <c r="AE54" s="4"/>
      <c r="AF54" s="52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</row>
    <row r="55" spans="1:59" ht="15" customHeight="1" x14ac:dyDescent="0.2">
      <c r="A55" s="4"/>
      <c r="B55" s="8"/>
      <c r="C55" s="8"/>
      <c r="D55" s="16"/>
      <c r="E55" s="16"/>
      <c r="F55" s="16"/>
      <c r="G55" s="16"/>
      <c r="H55" s="16"/>
      <c r="I55" s="16"/>
      <c r="N55" s="5" t="s">
        <v>274</v>
      </c>
      <c r="O55" s="223"/>
      <c r="P55" s="224"/>
      <c r="Q55" s="224"/>
      <c r="R55" s="225"/>
      <c r="S55" s="256"/>
      <c r="T55" s="257"/>
      <c r="U55" s="257"/>
      <c r="V55" s="258"/>
      <c r="W55" s="223"/>
      <c r="X55" s="224"/>
      <c r="Y55" s="224"/>
      <c r="Z55" s="225"/>
      <c r="AA55" s="182"/>
      <c r="AB55" s="183"/>
      <c r="AC55" s="183"/>
      <c r="AD55" s="183"/>
      <c r="AE55" s="4"/>
      <c r="AF55" s="51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</row>
    <row r="56" spans="1:59" ht="5.0999999999999996" customHeight="1" x14ac:dyDescent="0.2">
      <c r="AF56" s="29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</row>
    <row r="57" spans="1:59" ht="14.1" customHeight="1" x14ac:dyDescent="0.2">
      <c r="AF57" s="29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</row>
    <row r="58" spans="1:59" ht="14.1" customHeight="1" x14ac:dyDescent="0.2">
      <c r="B58" s="86" t="s">
        <v>65</v>
      </c>
      <c r="C58" s="87"/>
      <c r="D58" s="311" t="s">
        <v>66</v>
      </c>
      <c r="E58" s="86"/>
      <c r="F58" s="86"/>
      <c r="G58" s="86"/>
      <c r="H58" s="86"/>
      <c r="I58" s="86"/>
      <c r="J58" s="87"/>
      <c r="K58" s="146"/>
      <c r="L58" s="120"/>
      <c r="M58" s="120"/>
      <c r="N58" s="121"/>
      <c r="O58" s="223"/>
      <c r="P58" s="224"/>
      <c r="Q58" s="224"/>
      <c r="R58" s="225"/>
      <c r="S58" s="256"/>
      <c r="T58" s="257"/>
      <c r="U58" s="257"/>
      <c r="V58" s="258"/>
      <c r="W58" s="314"/>
      <c r="X58" s="315"/>
      <c r="Y58" s="315"/>
      <c r="Z58" s="316"/>
      <c r="AA58" s="125"/>
      <c r="AB58" s="126"/>
      <c r="AC58" s="126"/>
      <c r="AD58" s="126"/>
      <c r="AF58" s="29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</row>
    <row r="59" spans="1:59" ht="14.1" customHeight="1" x14ac:dyDescent="0.2">
      <c r="B59" s="248"/>
      <c r="C59" s="249"/>
      <c r="D59" s="312"/>
      <c r="E59" s="248"/>
      <c r="F59" s="248"/>
      <c r="G59" s="248"/>
      <c r="H59" s="248"/>
      <c r="I59" s="248"/>
      <c r="J59" s="249"/>
      <c r="K59" s="146"/>
      <c r="L59" s="120"/>
      <c r="M59" s="120"/>
      <c r="N59" s="121"/>
      <c r="O59" s="223"/>
      <c r="P59" s="224"/>
      <c r="Q59" s="224"/>
      <c r="R59" s="225"/>
      <c r="S59" s="256"/>
      <c r="T59" s="257"/>
      <c r="U59" s="257"/>
      <c r="V59" s="258"/>
      <c r="W59" s="317"/>
      <c r="X59" s="318"/>
      <c r="Y59" s="318"/>
      <c r="Z59" s="319"/>
      <c r="AA59" s="125"/>
      <c r="AB59" s="126"/>
      <c r="AC59" s="126"/>
      <c r="AD59" s="126"/>
      <c r="AF59" s="29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</row>
    <row r="60" spans="1:59" ht="14.1" customHeight="1" x14ac:dyDescent="0.2">
      <c r="B60" s="248"/>
      <c r="C60" s="249"/>
      <c r="D60" s="312"/>
      <c r="E60" s="248"/>
      <c r="F60" s="248"/>
      <c r="G60" s="248"/>
      <c r="H60" s="248"/>
      <c r="I60" s="248"/>
      <c r="J60" s="249"/>
      <c r="K60" s="146"/>
      <c r="L60" s="120"/>
      <c r="M60" s="120"/>
      <c r="N60" s="121"/>
      <c r="O60" s="223"/>
      <c r="P60" s="224"/>
      <c r="Q60" s="224"/>
      <c r="R60" s="225"/>
      <c r="S60" s="256"/>
      <c r="T60" s="257"/>
      <c r="U60" s="257"/>
      <c r="V60" s="258"/>
      <c r="W60" s="317"/>
      <c r="X60" s="318"/>
      <c r="Y60" s="318"/>
      <c r="Z60" s="319"/>
      <c r="AA60" s="125"/>
      <c r="AB60" s="126"/>
      <c r="AC60" s="126"/>
      <c r="AD60" s="126"/>
      <c r="AF60" s="29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</row>
    <row r="61" spans="1:59" ht="14.1" customHeight="1" x14ac:dyDescent="0.2">
      <c r="B61" s="248"/>
      <c r="C61" s="249"/>
      <c r="D61" s="312"/>
      <c r="E61" s="248"/>
      <c r="F61" s="248"/>
      <c r="G61" s="248"/>
      <c r="H61" s="248"/>
      <c r="I61" s="248"/>
      <c r="J61" s="249"/>
      <c r="K61" s="146"/>
      <c r="L61" s="120"/>
      <c r="M61" s="120"/>
      <c r="N61" s="121"/>
      <c r="O61" s="223"/>
      <c r="P61" s="224"/>
      <c r="Q61" s="224"/>
      <c r="R61" s="225"/>
      <c r="S61" s="299"/>
      <c r="T61" s="300"/>
      <c r="U61" s="300"/>
      <c r="V61" s="301"/>
      <c r="W61" s="317"/>
      <c r="X61" s="318"/>
      <c r="Y61" s="318"/>
      <c r="Z61" s="319"/>
      <c r="AA61" s="125"/>
      <c r="AB61" s="126"/>
      <c r="AC61" s="126"/>
      <c r="AD61" s="126"/>
      <c r="AF61" s="29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</row>
    <row r="62" spans="1:59" ht="14.1" customHeight="1" x14ac:dyDescent="0.2">
      <c r="B62" s="248"/>
      <c r="C62" s="249"/>
      <c r="D62" s="312"/>
      <c r="E62" s="248"/>
      <c r="F62" s="248"/>
      <c r="G62" s="248"/>
      <c r="H62" s="248"/>
      <c r="I62" s="248"/>
      <c r="J62" s="249"/>
      <c r="K62" s="146"/>
      <c r="L62" s="120"/>
      <c r="M62" s="120"/>
      <c r="N62" s="121"/>
      <c r="O62" s="223"/>
      <c r="P62" s="224"/>
      <c r="Q62" s="224"/>
      <c r="R62" s="225"/>
      <c r="S62" s="256"/>
      <c r="T62" s="257"/>
      <c r="U62" s="257"/>
      <c r="V62" s="258"/>
      <c r="W62" s="317"/>
      <c r="X62" s="318"/>
      <c r="Y62" s="318"/>
      <c r="Z62" s="319"/>
      <c r="AA62" s="125"/>
      <c r="AB62" s="126"/>
      <c r="AC62" s="126"/>
      <c r="AD62" s="126"/>
      <c r="AF62" s="29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</row>
    <row r="63" spans="1:59" ht="14.1" customHeight="1" x14ac:dyDescent="0.2">
      <c r="B63" s="248"/>
      <c r="C63" s="249"/>
      <c r="D63" s="312"/>
      <c r="E63" s="248"/>
      <c r="F63" s="248"/>
      <c r="G63" s="248"/>
      <c r="H63" s="248"/>
      <c r="I63" s="248"/>
      <c r="J63" s="249"/>
      <c r="K63" s="146"/>
      <c r="L63" s="120"/>
      <c r="M63" s="120"/>
      <c r="N63" s="121"/>
      <c r="O63" s="223"/>
      <c r="P63" s="224"/>
      <c r="Q63" s="224"/>
      <c r="R63" s="225"/>
      <c r="S63" s="299"/>
      <c r="T63" s="300"/>
      <c r="U63" s="300"/>
      <c r="V63" s="301"/>
      <c r="W63" s="317"/>
      <c r="X63" s="318"/>
      <c r="Y63" s="318"/>
      <c r="Z63" s="319"/>
      <c r="AA63" s="125"/>
      <c r="AB63" s="126"/>
      <c r="AC63" s="126"/>
      <c r="AD63" s="126"/>
      <c r="AF63" s="29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</row>
    <row r="64" spans="1:59" ht="14.1" customHeight="1" x14ac:dyDescent="0.2">
      <c r="B64" s="248"/>
      <c r="C64" s="249"/>
      <c r="D64" s="313"/>
      <c r="E64" s="88"/>
      <c r="F64" s="88"/>
      <c r="G64" s="88"/>
      <c r="H64" s="88"/>
      <c r="I64" s="88"/>
      <c r="J64" s="89"/>
      <c r="K64" s="146"/>
      <c r="L64" s="120"/>
      <c r="M64" s="120"/>
      <c r="N64" s="121"/>
      <c r="O64" s="223"/>
      <c r="P64" s="224"/>
      <c r="Q64" s="224"/>
      <c r="R64" s="225"/>
      <c r="S64" s="299"/>
      <c r="T64" s="300"/>
      <c r="U64" s="300"/>
      <c r="V64" s="301"/>
      <c r="W64" s="317"/>
      <c r="X64" s="318"/>
      <c r="Y64" s="318"/>
      <c r="Z64" s="319"/>
      <c r="AA64" s="125"/>
      <c r="AB64" s="126"/>
      <c r="AC64" s="126"/>
      <c r="AD64" s="126"/>
      <c r="AF64" s="29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</row>
    <row r="65" spans="1:59" ht="14.1" customHeight="1" x14ac:dyDescent="0.2">
      <c r="B65" s="59"/>
      <c r="C65" s="59"/>
      <c r="D65" s="60"/>
      <c r="E65" s="60"/>
      <c r="F65" s="60"/>
      <c r="G65" s="60"/>
      <c r="H65" s="60"/>
      <c r="I65" s="60"/>
      <c r="N65" s="5" t="s">
        <v>274</v>
      </c>
      <c r="O65" s="223"/>
      <c r="P65" s="224"/>
      <c r="Q65" s="224"/>
      <c r="R65" s="225"/>
      <c r="S65" s="299"/>
      <c r="T65" s="300"/>
      <c r="U65" s="300"/>
      <c r="V65" s="301"/>
      <c r="W65" s="223"/>
      <c r="X65" s="224"/>
      <c r="Y65" s="224"/>
      <c r="Z65" s="225"/>
      <c r="AA65" s="182"/>
      <c r="AB65" s="183"/>
      <c r="AC65" s="183"/>
      <c r="AD65" s="183"/>
      <c r="AF65" s="29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</row>
    <row r="66" spans="1:59" ht="13.5" customHeight="1" x14ac:dyDescent="0.2">
      <c r="AF66" s="29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</row>
    <row r="67" spans="1:59" ht="13.5" customHeight="1" x14ac:dyDescent="0.2">
      <c r="B67" s="134" t="s">
        <v>71</v>
      </c>
      <c r="C67" s="134"/>
      <c r="D67" s="134" t="s">
        <v>275</v>
      </c>
      <c r="E67" s="134"/>
      <c r="F67" s="134"/>
      <c r="G67" s="134"/>
      <c r="H67" s="134"/>
      <c r="I67" s="134"/>
      <c r="J67" s="134"/>
      <c r="K67" s="134"/>
      <c r="L67" s="134"/>
      <c r="M67" s="134"/>
      <c r="N67" s="134"/>
      <c r="O67" s="308"/>
      <c r="P67" s="308"/>
      <c r="Q67" s="308"/>
      <c r="R67" s="308"/>
      <c r="S67" s="309"/>
      <c r="T67" s="309"/>
      <c r="U67" s="309"/>
      <c r="V67" s="309"/>
      <c r="W67" s="144"/>
      <c r="X67" s="144"/>
      <c r="Y67" s="144"/>
      <c r="Z67" s="144"/>
      <c r="AA67" s="310"/>
      <c r="AB67" s="310"/>
      <c r="AC67" s="310"/>
      <c r="AD67" s="310"/>
      <c r="AF67" s="29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</row>
    <row r="68" spans="1:59" ht="14.1" customHeight="1" x14ac:dyDescent="0.2">
      <c r="B68" s="134"/>
      <c r="C68" s="134"/>
      <c r="D68" s="134"/>
      <c r="E68" s="134"/>
      <c r="F68" s="134"/>
      <c r="G68" s="134"/>
      <c r="H68" s="134"/>
      <c r="I68" s="134"/>
      <c r="J68" s="134"/>
      <c r="K68" s="134"/>
      <c r="L68" s="134"/>
      <c r="M68" s="134"/>
      <c r="N68" s="134"/>
      <c r="O68" s="308"/>
      <c r="P68" s="308"/>
      <c r="Q68" s="308"/>
      <c r="R68" s="308"/>
      <c r="S68" s="309"/>
      <c r="T68" s="309"/>
      <c r="U68" s="309"/>
      <c r="V68" s="309"/>
      <c r="W68" s="144"/>
      <c r="X68" s="144"/>
      <c r="Y68" s="144"/>
      <c r="Z68" s="144"/>
      <c r="AA68" s="310"/>
      <c r="AB68" s="310"/>
      <c r="AC68" s="310"/>
      <c r="AD68" s="310"/>
      <c r="AE68" s="4"/>
      <c r="AF68" s="52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</row>
    <row r="69" spans="1:59" ht="14.1" customHeight="1" x14ac:dyDescent="0.2">
      <c r="B69" s="134"/>
      <c r="C69" s="134"/>
      <c r="D69" s="134"/>
      <c r="E69" s="134"/>
      <c r="F69" s="134"/>
      <c r="G69" s="134"/>
      <c r="H69" s="134"/>
      <c r="I69" s="134"/>
      <c r="J69" s="134"/>
      <c r="K69" s="134"/>
      <c r="L69" s="134"/>
      <c r="M69" s="134"/>
      <c r="N69" s="134"/>
      <c r="O69" s="308"/>
      <c r="P69" s="308"/>
      <c r="Q69" s="308"/>
      <c r="R69" s="308"/>
      <c r="S69" s="309"/>
      <c r="T69" s="309"/>
      <c r="U69" s="309"/>
      <c r="V69" s="309"/>
      <c r="W69" s="144"/>
      <c r="X69" s="144"/>
      <c r="Y69" s="144"/>
      <c r="Z69" s="144"/>
      <c r="AA69" s="310"/>
      <c r="AB69" s="310"/>
      <c r="AC69" s="310"/>
      <c r="AD69" s="310"/>
      <c r="AE69" s="4"/>
      <c r="AF69" s="52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</row>
    <row r="70" spans="1:59" ht="14.1" customHeight="1" x14ac:dyDescent="0.2">
      <c r="B70" s="16"/>
      <c r="C70" s="16"/>
      <c r="D70" s="16"/>
      <c r="E70" s="16"/>
      <c r="F70" s="16"/>
      <c r="G70" s="16"/>
      <c r="H70" s="16"/>
      <c r="I70" s="16"/>
      <c r="N70" s="5" t="s">
        <v>274</v>
      </c>
      <c r="O70" s="302"/>
      <c r="P70" s="303"/>
      <c r="Q70" s="303"/>
      <c r="R70" s="304"/>
      <c r="S70" s="305"/>
      <c r="T70" s="306"/>
      <c r="U70" s="306"/>
      <c r="V70" s="307"/>
      <c r="W70" s="302"/>
      <c r="X70" s="303"/>
      <c r="Y70" s="303"/>
      <c r="Z70" s="304"/>
      <c r="AA70" s="221"/>
      <c r="AB70" s="222"/>
      <c r="AC70" s="222"/>
      <c r="AD70" s="222"/>
      <c r="AE70" s="4"/>
      <c r="AF70" s="52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</row>
    <row r="71" spans="1:59" ht="14.1" customHeight="1" x14ac:dyDescent="0.2">
      <c r="AE71" s="4"/>
      <c r="AF71" s="52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</row>
    <row r="72" spans="1:59" ht="14.1" customHeight="1" x14ac:dyDescent="0.2">
      <c r="N72" s="5" t="s">
        <v>276</v>
      </c>
      <c r="O72" s="223"/>
      <c r="P72" s="224"/>
      <c r="Q72" s="224"/>
      <c r="R72" s="225"/>
      <c r="S72" s="299"/>
      <c r="T72" s="300"/>
      <c r="U72" s="300"/>
      <c r="V72" s="301"/>
      <c r="W72" s="223"/>
      <c r="X72" s="224"/>
      <c r="Y72" s="224"/>
      <c r="Z72" s="225"/>
      <c r="AA72" s="182"/>
      <c r="AB72" s="183"/>
      <c r="AC72" s="183"/>
      <c r="AD72" s="183"/>
      <c r="AE72" s="4"/>
      <c r="AF72" s="51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</row>
    <row r="73" spans="1:59" ht="14.1" customHeight="1" x14ac:dyDescent="0.2">
      <c r="AE73" s="4"/>
      <c r="AF73" s="52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</row>
    <row r="74" spans="1:59" ht="14.1" customHeight="1" x14ac:dyDescent="0.25">
      <c r="B74" s="4"/>
      <c r="C74" s="4"/>
      <c r="D74" s="32"/>
      <c r="E74" s="32"/>
      <c r="F74" s="32"/>
      <c r="G74" s="32"/>
      <c r="H74" s="32"/>
      <c r="I74" s="32"/>
      <c r="J74" s="61"/>
      <c r="K74" s="61"/>
      <c r="L74" s="61"/>
      <c r="M74" s="61"/>
      <c r="N74" s="5" t="s">
        <v>277</v>
      </c>
      <c r="O74" s="223"/>
      <c r="P74" s="224"/>
      <c r="Q74" s="224"/>
      <c r="R74" s="225"/>
      <c r="S74" s="299"/>
      <c r="T74" s="300"/>
      <c r="U74" s="300"/>
      <c r="V74" s="301"/>
      <c r="W74" s="223"/>
      <c r="X74" s="224"/>
      <c r="Y74" s="224"/>
      <c r="Z74" s="225"/>
      <c r="AA74" s="182"/>
      <c r="AB74" s="183"/>
      <c r="AC74" s="183"/>
      <c r="AD74" s="183"/>
      <c r="AE74" s="4"/>
      <c r="AF74" s="51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</row>
    <row r="75" spans="1:59" ht="14.1" customHeight="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</row>
    <row r="76" spans="1:59" ht="14.1" customHeight="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</row>
    <row r="77" spans="1:59" ht="14.1" customHeight="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</row>
    <row r="78" spans="1:59" ht="14.1" customHeight="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</row>
    <row r="79" spans="1:59" ht="14.1" customHeight="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</row>
    <row r="80" spans="1:59" ht="14.1" customHeight="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</row>
    <row r="81" spans="1:59" ht="14.1" customHeight="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</row>
    <row r="82" spans="1:59" ht="14.1" customHeight="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</row>
    <row r="83" spans="1:59" ht="14.1" customHeight="1" x14ac:dyDescent="0.2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</row>
    <row r="84" spans="1:59" ht="14.1" customHeight="1" x14ac:dyDescent="0.2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</row>
    <row r="85" spans="1:59" ht="14.1" customHeight="1" x14ac:dyDescent="0.2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</row>
    <row r="86" spans="1:59" ht="14.1" customHeight="1" x14ac:dyDescent="0.2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</row>
    <row r="87" spans="1:59" ht="14.1" customHeight="1" x14ac:dyDescent="0.2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</row>
    <row r="88" spans="1:59" ht="14.1" customHeight="1" x14ac:dyDescent="0.2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</row>
    <row r="89" spans="1:59" ht="14.1" customHeight="1" x14ac:dyDescent="0.2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</row>
    <row r="90" spans="1:59" ht="14.1" customHeight="1" x14ac:dyDescent="0.2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</row>
    <row r="91" spans="1:59" ht="14.1" customHeight="1" x14ac:dyDescent="0.2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</row>
    <row r="92" spans="1:59" ht="14.1" customHeight="1" x14ac:dyDescent="0.2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</row>
    <row r="93" spans="1:59" ht="14.1" customHeight="1" x14ac:dyDescent="0.2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</row>
    <row r="94" spans="1:59" ht="14.1" customHeight="1" x14ac:dyDescent="0.2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</row>
    <row r="95" spans="1:59" ht="14.1" customHeight="1" x14ac:dyDescent="0.2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</row>
    <row r="96" spans="1:59" ht="14.1" customHeight="1" x14ac:dyDescent="0.2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</row>
    <row r="97" spans="1:59" ht="14.1" customHeight="1" x14ac:dyDescent="0.2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</row>
    <row r="98" spans="1:59" ht="14.1" customHeight="1" x14ac:dyDescent="0.2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</row>
    <row r="99" spans="1:59" ht="14.1" customHeight="1" x14ac:dyDescent="0.2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</row>
    <row r="100" spans="1:59" ht="14.1" customHeight="1" x14ac:dyDescent="0.2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</row>
    <row r="101" spans="1:59" ht="14.1" customHeight="1" x14ac:dyDescent="0.2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</row>
    <row r="102" spans="1:59" ht="14.1" customHeight="1" x14ac:dyDescent="0.2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</row>
    <row r="103" spans="1:59" ht="14.1" customHeight="1" x14ac:dyDescent="0.2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</row>
    <row r="104" spans="1:59" ht="14.1" customHeight="1" x14ac:dyDescent="0.2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</row>
    <row r="105" spans="1:59" ht="14.1" customHeight="1" x14ac:dyDescent="0.2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</row>
    <row r="106" spans="1:59" ht="14.1" customHeight="1" x14ac:dyDescent="0.2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</row>
    <row r="107" spans="1:59" ht="14.1" customHeight="1" x14ac:dyDescent="0.2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</row>
    <row r="108" spans="1:59" ht="14.1" customHeight="1" x14ac:dyDescent="0.2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</row>
    <row r="109" spans="1:59" ht="14.1" customHeight="1" x14ac:dyDescent="0.2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</row>
    <row r="110" spans="1:59" ht="14.1" customHeight="1" x14ac:dyDescent="0.2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</row>
    <row r="111" spans="1:59" ht="14.1" customHeight="1" x14ac:dyDescent="0.2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</row>
    <row r="112" spans="1:59" ht="14.1" customHeight="1" x14ac:dyDescent="0.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</row>
    <row r="113" spans="1:59" ht="14.1" customHeight="1" x14ac:dyDescent="0.2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</row>
    <row r="114" spans="1:59" ht="14.1" customHeight="1" x14ac:dyDescent="0.2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</row>
    <row r="115" spans="1:59" ht="14.1" customHeight="1" x14ac:dyDescent="0.2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</row>
    <row r="116" spans="1:59" ht="14.1" customHeight="1" x14ac:dyDescent="0.2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</row>
    <row r="117" spans="1:59" ht="14.1" customHeight="1" x14ac:dyDescent="0.2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</row>
    <row r="118" spans="1:59" ht="14.1" customHeight="1" x14ac:dyDescent="0.2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</row>
    <row r="119" spans="1:59" ht="14.1" customHeight="1" x14ac:dyDescent="0.2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</row>
    <row r="120" spans="1:59" ht="14.1" customHeight="1" x14ac:dyDescent="0.2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</row>
    <row r="121" spans="1:59" ht="14.1" customHeight="1" x14ac:dyDescent="0.2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</row>
    <row r="122" spans="1:59" ht="14.1" customHeight="1" x14ac:dyDescent="0.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</row>
    <row r="123" spans="1:59" ht="14.1" customHeight="1" x14ac:dyDescent="0.2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</row>
    <row r="124" spans="1:59" ht="14.1" customHeight="1" x14ac:dyDescent="0.2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</row>
    <row r="125" spans="1:59" ht="14.1" customHeight="1" x14ac:dyDescent="0.2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</row>
    <row r="126" spans="1:59" ht="14.1" customHeight="1" x14ac:dyDescent="0.2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</row>
    <row r="127" spans="1:59" ht="14.1" customHeight="1" x14ac:dyDescent="0.2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</row>
    <row r="128" spans="1:59" ht="14.1" customHeight="1" x14ac:dyDescent="0.2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</row>
    <row r="129" spans="1:59" ht="14.1" customHeight="1" x14ac:dyDescent="0.2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</row>
    <row r="130" spans="1:59" ht="14.1" customHeight="1" x14ac:dyDescent="0.2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</row>
    <row r="131" spans="1:59" ht="14.1" customHeight="1" x14ac:dyDescent="0.2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</row>
    <row r="132" spans="1:59" ht="14.1" customHeight="1" x14ac:dyDescent="0.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</row>
    <row r="133" spans="1:59" ht="14.1" customHeight="1" x14ac:dyDescent="0.2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</row>
    <row r="134" spans="1:59" ht="14.1" customHeight="1" x14ac:dyDescent="0.2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</row>
    <row r="135" spans="1:59" ht="14.1" customHeight="1" x14ac:dyDescent="0.2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</row>
    <row r="136" spans="1:59" ht="14.1" customHeight="1" x14ac:dyDescent="0.2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</row>
    <row r="137" spans="1:59" ht="14.1" customHeight="1" x14ac:dyDescent="0.2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</row>
    <row r="138" spans="1:59" ht="14.1" customHeight="1" x14ac:dyDescent="0.2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</row>
    <row r="139" spans="1:59" ht="14.1" customHeight="1" x14ac:dyDescent="0.2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</row>
    <row r="140" spans="1:59" ht="14.1" customHeight="1" x14ac:dyDescent="0.2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</row>
    <row r="141" spans="1:59" ht="14.1" customHeight="1" x14ac:dyDescent="0.2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</row>
    <row r="142" spans="1:59" ht="14.1" customHeight="1" x14ac:dyDescent="0.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</row>
    <row r="143" spans="1:59" ht="14.1" customHeight="1" x14ac:dyDescent="0.2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</row>
    <row r="144" spans="1:59" ht="14.1" customHeight="1" x14ac:dyDescent="0.2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</row>
    <row r="145" spans="1:59" ht="14.1" customHeight="1" x14ac:dyDescent="0.2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</row>
    <row r="146" spans="1:59" ht="14.1" customHeight="1" x14ac:dyDescent="0.2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</row>
    <row r="147" spans="1:59" ht="14.1" customHeight="1" x14ac:dyDescent="0.2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</row>
    <row r="148" spans="1:59" ht="14.1" customHeight="1" x14ac:dyDescent="0.2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</row>
    <row r="149" spans="1:59" ht="14.1" customHeight="1" x14ac:dyDescent="0.2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</row>
    <row r="150" spans="1:59" ht="14.1" customHeight="1" x14ac:dyDescent="0.2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</row>
    <row r="151" spans="1:59" ht="14.1" customHeight="1" x14ac:dyDescent="0.2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</row>
    <row r="152" spans="1:59" ht="14.1" customHeight="1" x14ac:dyDescent="0.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</row>
    <row r="153" spans="1:59" ht="14.1" customHeight="1" x14ac:dyDescent="0.2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</row>
    <row r="154" spans="1:59" ht="14.1" customHeight="1" x14ac:dyDescent="0.2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</row>
    <row r="155" spans="1:59" ht="14.1" customHeight="1" x14ac:dyDescent="0.2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</row>
    <row r="156" spans="1:59" ht="14.1" customHeight="1" x14ac:dyDescent="0.2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</row>
    <row r="157" spans="1:59" ht="14.1" customHeight="1" x14ac:dyDescent="0.2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</row>
    <row r="158" spans="1:59" ht="14.1" customHeight="1" x14ac:dyDescent="0.2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</row>
    <row r="159" spans="1:59" ht="14.1" customHeight="1" x14ac:dyDescent="0.2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</row>
    <row r="160" spans="1:59" ht="14.1" customHeight="1" x14ac:dyDescent="0.2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</row>
    <row r="161" spans="1:59" ht="14.1" customHeight="1" x14ac:dyDescent="0.2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</row>
    <row r="162" spans="1:59" ht="14.1" customHeight="1" x14ac:dyDescent="0.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</row>
    <row r="163" spans="1:59" ht="14.1" customHeight="1" x14ac:dyDescent="0.2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</row>
    <row r="164" spans="1:59" ht="14.1" customHeight="1" x14ac:dyDescent="0.2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</row>
    <row r="165" spans="1:59" ht="14.1" customHeight="1" x14ac:dyDescent="0.2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</row>
    <row r="166" spans="1:59" ht="14.1" customHeight="1" x14ac:dyDescent="0.2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</row>
    <row r="167" spans="1:59" ht="14.1" customHeight="1" x14ac:dyDescent="0.2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</row>
    <row r="168" spans="1:59" ht="14.1" customHeight="1" x14ac:dyDescent="0.2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</row>
    <row r="169" spans="1:59" ht="14.1" customHeight="1" x14ac:dyDescent="0.2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</row>
    <row r="170" spans="1:59" ht="14.1" customHeight="1" x14ac:dyDescent="0.2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</row>
    <row r="171" spans="1:59" ht="14.1" customHeight="1" x14ac:dyDescent="0.2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</row>
    <row r="172" spans="1:59" ht="14.1" customHeight="1" x14ac:dyDescent="0.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</row>
    <row r="173" spans="1:59" ht="14.1" customHeight="1" x14ac:dyDescent="0.2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</row>
    <row r="174" spans="1:59" ht="14.1" customHeight="1" x14ac:dyDescent="0.2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4"/>
      <c r="AX174" s="4"/>
      <c r="AY174" s="4"/>
      <c r="AZ174" s="4"/>
      <c r="BA174" s="4"/>
      <c r="BB174" s="4"/>
      <c r="BC174" s="4"/>
      <c r="BD174" s="4"/>
      <c r="BE174" s="4"/>
      <c r="BF174" s="4"/>
      <c r="BG174" s="4"/>
    </row>
    <row r="175" spans="1:59" ht="14.1" customHeight="1" x14ac:dyDescent="0.2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4"/>
      <c r="AX175" s="4"/>
      <c r="AY175" s="4"/>
      <c r="AZ175" s="4"/>
      <c r="BA175" s="4"/>
      <c r="BB175" s="4"/>
      <c r="BC175" s="4"/>
      <c r="BD175" s="4"/>
      <c r="BE175" s="4"/>
      <c r="BF175" s="4"/>
      <c r="BG175" s="4"/>
    </row>
    <row r="176" spans="1:59" ht="14.1" customHeight="1" x14ac:dyDescent="0.2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4"/>
      <c r="AW176" s="4"/>
      <c r="AX176" s="4"/>
      <c r="AY176" s="4"/>
      <c r="AZ176" s="4"/>
      <c r="BA176" s="4"/>
      <c r="BB176" s="4"/>
      <c r="BC176" s="4"/>
      <c r="BD176" s="4"/>
      <c r="BE176" s="4"/>
      <c r="BF176" s="4"/>
      <c r="BG176" s="4"/>
    </row>
    <row r="177" spans="1:59" ht="14.1" customHeight="1" x14ac:dyDescent="0.2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4"/>
      <c r="AW177" s="4"/>
      <c r="AX177" s="4"/>
      <c r="AY177" s="4"/>
      <c r="AZ177" s="4"/>
      <c r="BA177" s="4"/>
      <c r="BB177" s="4"/>
      <c r="BC177" s="4"/>
      <c r="BD177" s="4"/>
      <c r="BE177" s="4"/>
      <c r="BF177" s="4"/>
      <c r="BG177" s="4"/>
    </row>
    <row r="178" spans="1:59" ht="14.1" customHeight="1" x14ac:dyDescent="0.2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/>
      <c r="AT178" s="4"/>
      <c r="AU178" s="4"/>
      <c r="AV178" s="4"/>
      <c r="AW178" s="4"/>
      <c r="AX178" s="4"/>
      <c r="AY178" s="4"/>
      <c r="AZ178" s="4"/>
      <c r="BA178" s="4"/>
      <c r="BB178" s="4"/>
      <c r="BC178" s="4"/>
      <c r="BD178" s="4"/>
      <c r="BE178" s="4"/>
      <c r="BF178" s="4"/>
      <c r="BG178" s="4"/>
    </row>
    <row r="179" spans="1:59" ht="14.1" customHeight="1" x14ac:dyDescent="0.2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4"/>
      <c r="AX179" s="4"/>
      <c r="AY179" s="4"/>
      <c r="AZ179" s="4"/>
      <c r="BA179" s="4"/>
      <c r="BB179" s="4"/>
      <c r="BC179" s="4"/>
      <c r="BD179" s="4"/>
      <c r="BE179" s="4"/>
      <c r="BF179" s="4"/>
      <c r="BG179" s="4"/>
    </row>
    <row r="180" spans="1:59" ht="14.1" customHeight="1" x14ac:dyDescent="0.2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4"/>
      <c r="AV180" s="4"/>
      <c r="AW180" s="4"/>
      <c r="AX180" s="4"/>
      <c r="AY180" s="4"/>
      <c r="AZ180" s="4"/>
      <c r="BA180" s="4"/>
      <c r="BB180" s="4"/>
      <c r="BC180" s="4"/>
      <c r="BD180" s="4"/>
      <c r="BE180" s="4"/>
      <c r="BF180" s="4"/>
      <c r="BG180" s="4"/>
    </row>
    <row r="181" spans="1:59" ht="14.1" customHeight="1" x14ac:dyDescent="0.2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4"/>
      <c r="AW181" s="4"/>
      <c r="AX181" s="4"/>
      <c r="AY181" s="4"/>
      <c r="AZ181" s="4"/>
      <c r="BA181" s="4"/>
      <c r="BB181" s="4"/>
      <c r="BC181" s="4"/>
      <c r="BD181" s="4"/>
      <c r="BE181" s="4"/>
      <c r="BF181" s="4"/>
      <c r="BG181" s="4"/>
    </row>
    <row r="182" spans="1:59" ht="14.1" customHeight="1" x14ac:dyDescent="0.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/>
      <c r="AT182" s="4"/>
      <c r="AU182" s="4"/>
      <c r="AV182" s="4"/>
      <c r="AW182" s="4"/>
      <c r="AX182" s="4"/>
      <c r="AY182" s="4"/>
      <c r="AZ182" s="4"/>
      <c r="BA182" s="4"/>
      <c r="BB182" s="4"/>
      <c r="BC182" s="4"/>
      <c r="BD182" s="4"/>
      <c r="BE182" s="4"/>
      <c r="BF182" s="4"/>
      <c r="BG182" s="4"/>
    </row>
    <row r="183" spans="1:59" ht="14.1" customHeight="1" x14ac:dyDescent="0.2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4"/>
      <c r="AW183" s="4"/>
      <c r="AX183" s="4"/>
      <c r="AY183" s="4"/>
      <c r="AZ183" s="4"/>
      <c r="BA183" s="4"/>
      <c r="BB183" s="4"/>
      <c r="BC183" s="4"/>
      <c r="BD183" s="4"/>
      <c r="BE183" s="4"/>
      <c r="BF183" s="4"/>
      <c r="BG183" s="4"/>
    </row>
    <row r="184" spans="1:59" ht="14.1" customHeight="1" x14ac:dyDescent="0.2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4"/>
      <c r="AW184" s="4"/>
      <c r="AX184" s="4"/>
      <c r="AY184" s="4"/>
      <c r="AZ184" s="4"/>
      <c r="BA184" s="4"/>
      <c r="BB184" s="4"/>
      <c r="BC184" s="4"/>
      <c r="BD184" s="4"/>
      <c r="BE184" s="4"/>
      <c r="BF184" s="4"/>
      <c r="BG184" s="4"/>
    </row>
    <row r="185" spans="1:59" ht="14.1" customHeight="1" x14ac:dyDescent="0.2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4"/>
      <c r="AW185" s="4"/>
      <c r="AX185" s="4"/>
      <c r="AY185" s="4"/>
      <c r="AZ185" s="4"/>
      <c r="BA185" s="4"/>
      <c r="BB185" s="4"/>
      <c r="BC185" s="4"/>
      <c r="BD185" s="4"/>
      <c r="BE185" s="4"/>
      <c r="BF185" s="4"/>
      <c r="BG185" s="4"/>
    </row>
    <row r="186" spans="1:59" ht="14.1" customHeight="1" x14ac:dyDescent="0.2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4"/>
      <c r="AW186" s="4"/>
      <c r="AX186" s="4"/>
      <c r="AY186" s="4"/>
      <c r="AZ186" s="4"/>
      <c r="BA186" s="4"/>
      <c r="BB186" s="4"/>
      <c r="BC186" s="4"/>
      <c r="BD186" s="4"/>
      <c r="BE186" s="4"/>
      <c r="BF186" s="4"/>
      <c r="BG186" s="4"/>
    </row>
    <row r="187" spans="1:59" ht="14.1" customHeight="1" x14ac:dyDescent="0.2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4"/>
      <c r="AW187" s="4"/>
      <c r="AX187" s="4"/>
      <c r="AY187" s="4"/>
      <c r="AZ187" s="4"/>
      <c r="BA187" s="4"/>
      <c r="BB187" s="4"/>
      <c r="BC187" s="4"/>
      <c r="BD187" s="4"/>
      <c r="BE187" s="4"/>
      <c r="BF187" s="4"/>
      <c r="BG187" s="4"/>
    </row>
    <row r="188" spans="1:59" ht="14.1" customHeight="1" x14ac:dyDescent="0.2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4"/>
      <c r="AU188" s="4"/>
      <c r="AV188" s="4"/>
      <c r="AW188" s="4"/>
      <c r="AX188" s="4"/>
      <c r="AY188" s="4"/>
      <c r="AZ188" s="4"/>
      <c r="BA188" s="4"/>
      <c r="BB188" s="4"/>
      <c r="BC188" s="4"/>
      <c r="BD188" s="4"/>
      <c r="BE188" s="4"/>
      <c r="BF188" s="4"/>
      <c r="BG188" s="4"/>
    </row>
    <row r="189" spans="1:59" ht="14.1" customHeight="1" x14ac:dyDescent="0.2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4"/>
      <c r="AW189" s="4"/>
      <c r="AX189" s="4"/>
      <c r="AY189" s="4"/>
      <c r="AZ189" s="4"/>
      <c r="BA189" s="4"/>
      <c r="BB189" s="4"/>
      <c r="BC189" s="4"/>
      <c r="BD189" s="4"/>
      <c r="BE189" s="4"/>
      <c r="BF189" s="4"/>
      <c r="BG189" s="4"/>
    </row>
    <row r="190" spans="1:59" ht="14.1" customHeight="1" x14ac:dyDescent="0.2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4"/>
      <c r="AW190" s="4"/>
      <c r="AX190" s="4"/>
      <c r="AY190" s="4"/>
      <c r="AZ190" s="4"/>
      <c r="BA190" s="4"/>
      <c r="BB190" s="4"/>
      <c r="BC190" s="4"/>
      <c r="BD190" s="4"/>
      <c r="BE190" s="4"/>
      <c r="BF190" s="4"/>
      <c r="BG190" s="4"/>
    </row>
    <row r="191" spans="1:59" ht="14.1" customHeight="1" x14ac:dyDescent="0.2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4"/>
      <c r="AW191" s="4"/>
      <c r="AX191" s="4"/>
      <c r="AY191" s="4"/>
      <c r="AZ191" s="4"/>
      <c r="BA191" s="4"/>
      <c r="BB191" s="4"/>
      <c r="BC191" s="4"/>
      <c r="BD191" s="4"/>
      <c r="BE191" s="4"/>
      <c r="BF191" s="4"/>
      <c r="BG191" s="4"/>
    </row>
    <row r="192" spans="1:59" ht="14.1" customHeight="1" x14ac:dyDescent="0.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4"/>
      <c r="AW192" s="4"/>
      <c r="AX192" s="4"/>
      <c r="AY192" s="4"/>
      <c r="AZ192" s="4"/>
      <c r="BA192" s="4"/>
      <c r="BB192" s="4"/>
      <c r="BC192" s="4"/>
      <c r="BD192" s="4"/>
      <c r="BE192" s="4"/>
      <c r="BF192" s="4"/>
      <c r="BG192" s="4"/>
    </row>
    <row r="193" spans="1:59" ht="14.1" customHeight="1" x14ac:dyDescent="0.2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4"/>
      <c r="AX193" s="4"/>
      <c r="AY193" s="4"/>
      <c r="AZ193" s="4"/>
      <c r="BA193" s="4"/>
      <c r="BB193" s="4"/>
      <c r="BC193" s="4"/>
      <c r="BD193" s="4"/>
      <c r="BE193" s="4"/>
      <c r="BF193" s="4"/>
      <c r="BG193" s="4"/>
    </row>
    <row r="194" spans="1:59" ht="14.1" customHeight="1" x14ac:dyDescent="0.2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4"/>
      <c r="AW194" s="4"/>
      <c r="AX194" s="4"/>
      <c r="AY194" s="4"/>
      <c r="AZ194" s="4"/>
      <c r="BA194" s="4"/>
      <c r="BB194" s="4"/>
      <c r="BC194" s="4"/>
      <c r="BD194" s="4"/>
      <c r="BE194" s="4"/>
      <c r="BF194" s="4"/>
      <c r="BG194" s="4"/>
    </row>
    <row r="195" spans="1:59" ht="14.1" customHeight="1" x14ac:dyDescent="0.2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4"/>
      <c r="AW195" s="4"/>
      <c r="AX195" s="4"/>
      <c r="AY195" s="4"/>
      <c r="AZ195" s="4"/>
      <c r="BA195" s="4"/>
      <c r="BB195" s="4"/>
      <c r="BC195" s="4"/>
      <c r="BD195" s="4"/>
      <c r="BE195" s="4"/>
      <c r="BF195" s="4"/>
      <c r="BG195" s="4"/>
    </row>
    <row r="196" spans="1:59" ht="14.1" customHeight="1" x14ac:dyDescent="0.2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4"/>
      <c r="AZ196" s="4"/>
      <c r="BA196" s="4"/>
      <c r="BB196" s="4"/>
      <c r="BC196" s="4"/>
      <c r="BD196" s="4"/>
      <c r="BE196" s="4"/>
      <c r="BF196" s="4"/>
      <c r="BG196" s="4"/>
    </row>
    <row r="197" spans="1:59" ht="14.1" customHeight="1" x14ac:dyDescent="0.2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4"/>
      <c r="BC197" s="4"/>
      <c r="BD197" s="4"/>
      <c r="BE197" s="4"/>
      <c r="BF197" s="4"/>
      <c r="BG197" s="4"/>
    </row>
    <row r="198" spans="1:59" ht="14.1" customHeight="1" x14ac:dyDescent="0.2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4"/>
      <c r="AW198" s="4"/>
      <c r="AX198" s="4"/>
      <c r="AY198" s="4"/>
      <c r="AZ198" s="4"/>
      <c r="BA198" s="4"/>
      <c r="BB198" s="4"/>
      <c r="BC198" s="4"/>
      <c r="BD198" s="4"/>
      <c r="BE198" s="4"/>
      <c r="BF198" s="4"/>
      <c r="BG198" s="4"/>
    </row>
    <row r="199" spans="1:59" ht="14.1" customHeight="1" x14ac:dyDescent="0.2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  <c r="AT199" s="4"/>
      <c r="AU199" s="4"/>
      <c r="AV199" s="4"/>
      <c r="AW199" s="4"/>
      <c r="AX199" s="4"/>
      <c r="AY199" s="4"/>
      <c r="AZ199" s="4"/>
      <c r="BA199" s="4"/>
      <c r="BB199" s="4"/>
      <c r="BC199" s="4"/>
      <c r="BD199" s="4"/>
      <c r="BE199" s="4"/>
      <c r="BF199" s="4"/>
      <c r="BG199" s="4"/>
    </row>
    <row r="200" spans="1:59" ht="14.1" customHeight="1" x14ac:dyDescent="0.2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4"/>
      <c r="AV200" s="4"/>
      <c r="AW200" s="4"/>
      <c r="AX200" s="4"/>
      <c r="AY200" s="4"/>
      <c r="AZ200" s="4"/>
      <c r="BA200" s="4"/>
      <c r="BB200" s="4"/>
      <c r="BC200" s="4"/>
      <c r="BD200" s="4"/>
      <c r="BE200" s="4"/>
      <c r="BF200" s="4"/>
      <c r="BG200" s="4"/>
    </row>
    <row r="201" spans="1:59" ht="14.1" customHeight="1" x14ac:dyDescent="0.2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  <c r="AT201" s="4"/>
      <c r="AU201" s="4"/>
      <c r="AV201" s="4"/>
      <c r="AW201" s="4"/>
      <c r="AX201" s="4"/>
      <c r="AY201" s="4"/>
      <c r="AZ201" s="4"/>
      <c r="BA201" s="4"/>
      <c r="BB201" s="4"/>
      <c r="BC201" s="4"/>
      <c r="BD201" s="4"/>
      <c r="BE201" s="4"/>
      <c r="BF201" s="4"/>
      <c r="BG201" s="4"/>
    </row>
    <row r="202" spans="1:59" ht="14.1" customHeight="1" x14ac:dyDescent="0.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/>
      <c r="AT202" s="4"/>
      <c r="AU202" s="4"/>
      <c r="AV202" s="4"/>
      <c r="AW202" s="4"/>
      <c r="AX202" s="4"/>
      <c r="AY202" s="4"/>
      <c r="AZ202" s="4"/>
      <c r="BA202" s="4"/>
      <c r="BB202" s="4"/>
      <c r="BC202" s="4"/>
      <c r="BD202" s="4"/>
      <c r="BE202" s="4"/>
      <c r="BF202" s="4"/>
      <c r="BG202" s="4"/>
    </row>
    <row r="203" spans="1:59" ht="14.1" customHeight="1" x14ac:dyDescent="0.2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  <c r="AT203" s="4"/>
      <c r="AU203" s="4"/>
      <c r="AV203" s="4"/>
      <c r="AW203" s="4"/>
      <c r="AX203" s="4"/>
      <c r="AY203" s="4"/>
      <c r="AZ203" s="4"/>
      <c r="BA203" s="4"/>
      <c r="BB203" s="4"/>
      <c r="BC203" s="4"/>
      <c r="BD203" s="4"/>
      <c r="BE203" s="4"/>
      <c r="BF203" s="4"/>
      <c r="BG203" s="4"/>
    </row>
    <row r="204" spans="1:59" ht="14.1" customHeight="1" x14ac:dyDescent="0.2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4"/>
      <c r="AW204" s="4"/>
      <c r="AX204" s="4"/>
      <c r="AY204" s="4"/>
      <c r="AZ204" s="4"/>
      <c r="BA204" s="4"/>
      <c r="BB204" s="4"/>
      <c r="BC204" s="4"/>
      <c r="BD204" s="4"/>
      <c r="BE204" s="4"/>
      <c r="BF204" s="4"/>
      <c r="BG204" s="4"/>
    </row>
    <row r="205" spans="1:59" ht="14.1" customHeight="1" x14ac:dyDescent="0.2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4"/>
      <c r="AX205" s="4"/>
      <c r="AY205" s="4"/>
      <c r="AZ205" s="4"/>
      <c r="BA205" s="4"/>
      <c r="BB205" s="4"/>
      <c r="BC205" s="4"/>
      <c r="BD205" s="4"/>
      <c r="BE205" s="4"/>
      <c r="BF205" s="4"/>
      <c r="BG205" s="4"/>
    </row>
    <row r="206" spans="1:59" ht="14.1" customHeight="1" x14ac:dyDescent="0.2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4"/>
      <c r="AW206" s="4"/>
      <c r="AX206" s="4"/>
      <c r="AY206" s="4"/>
      <c r="AZ206" s="4"/>
      <c r="BA206" s="4"/>
      <c r="BB206" s="4"/>
      <c r="BC206" s="4"/>
      <c r="BD206" s="4"/>
      <c r="BE206" s="4"/>
      <c r="BF206" s="4"/>
      <c r="BG206" s="4"/>
    </row>
    <row r="207" spans="1:59" ht="14.1" customHeight="1" x14ac:dyDescent="0.2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  <c r="AT207" s="4"/>
      <c r="AU207" s="4"/>
      <c r="AV207" s="4"/>
      <c r="AW207" s="4"/>
      <c r="AX207" s="4"/>
      <c r="AY207" s="4"/>
      <c r="AZ207" s="4"/>
      <c r="BA207" s="4"/>
      <c r="BB207" s="4"/>
      <c r="BC207" s="4"/>
      <c r="BD207" s="4"/>
      <c r="BE207" s="4"/>
      <c r="BF207" s="4"/>
      <c r="BG207" s="4"/>
    </row>
    <row r="208" spans="1:59" ht="14.1" customHeight="1" x14ac:dyDescent="0.2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</row>
    <row r="209" spans="1:59" ht="14.1" customHeight="1" x14ac:dyDescent="0.2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/>
      <c r="AT209" s="4"/>
      <c r="AU209" s="4"/>
      <c r="AV209" s="4"/>
      <c r="AW209" s="4"/>
      <c r="AX209" s="4"/>
      <c r="AY209" s="4"/>
      <c r="AZ209" s="4"/>
      <c r="BA209" s="4"/>
      <c r="BB209" s="4"/>
      <c r="BC209" s="4"/>
      <c r="BD209" s="4"/>
      <c r="BE209" s="4"/>
      <c r="BF209" s="4"/>
      <c r="BG209" s="4"/>
    </row>
    <row r="210" spans="1:59" x14ac:dyDescent="0.2"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</row>
    <row r="211" spans="1:59" x14ac:dyDescent="0.2"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</row>
    <row r="212" spans="1:59" x14ac:dyDescent="0.2"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</row>
  </sheetData>
  <mergeCells count="292">
    <mergeCell ref="AA13:AD13"/>
    <mergeCell ref="K11:N11"/>
    <mergeCell ref="O11:R11"/>
    <mergeCell ref="S11:V11"/>
    <mergeCell ref="W11:Z11"/>
    <mergeCell ref="A1:AD1"/>
    <mergeCell ref="A2:AD2"/>
    <mergeCell ref="A3:AD3"/>
    <mergeCell ref="A4:AD4"/>
    <mergeCell ref="A5:AD5"/>
    <mergeCell ref="A8:W8"/>
    <mergeCell ref="X8:Z8"/>
    <mergeCell ref="AA8:AD8"/>
    <mergeCell ref="W12:Z12"/>
    <mergeCell ref="AA12:AD12"/>
    <mergeCell ref="AA11:AD11"/>
    <mergeCell ref="AA14:AD14"/>
    <mergeCell ref="B15:C15"/>
    <mergeCell ref="D15:J15"/>
    <mergeCell ref="K15:N15"/>
    <mergeCell ref="O15:R15"/>
    <mergeCell ref="S15:V15"/>
    <mergeCell ref="W15:Z15"/>
    <mergeCell ref="AA15:AD15"/>
    <mergeCell ref="B14:C14"/>
    <mergeCell ref="D14:J14"/>
    <mergeCell ref="K14:N14"/>
    <mergeCell ref="O14:R14"/>
    <mergeCell ref="S14:V14"/>
    <mergeCell ref="W14:Z14"/>
    <mergeCell ref="B12:C13"/>
    <mergeCell ref="D12:J13"/>
    <mergeCell ref="K12:N12"/>
    <mergeCell ref="O12:R12"/>
    <mergeCell ref="S12:V12"/>
    <mergeCell ref="K13:N13"/>
    <mergeCell ref="O13:R13"/>
    <mergeCell ref="S13:V13"/>
    <mergeCell ref="W13:Z13"/>
    <mergeCell ref="AA16:AD16"/>
    <mergeCell ref="B17:C17"/>
    <mergeCell ref="D17:J17"/>
    <mergeCell ref="K17:N17"/>
    <mergeCell ref="O17:R17"/>
    <mergeCell ref="S17:V17"/>
    <mergeCell ref="W17:Z17"/>
    <mergeCell ref="AA17:AD17"/>
    <mergeCell ref="B16:C16"/>
    <mergeCell ref="D16:J16"/>
    <mergeCell ref="K16:N16"/>
    <mergeCell ref="O16:R16"/>
    <mergeCell ref="S16:V16"/>
    <mergeCell ref="W16:Z16"/>
    <mergeCell ref="W25:Z25"/>
    <mergeCell ref="AA25:AD25"/>
    <mergeCell ref="K26:N26"/>
    <mergeCell ref="O26:R26"/>
    <mergeCell ref="S26:V26"/>
    <mergeCell ref="W26:Z26"/>
    <mergeCell ref="AA26:AD26"/>
    <mergeCell ref="AA18:AD18"/>
    <mergeCell ref="B19:C19"/>
    <mergeCell ref="D19:J19"/>
    <mergeCell ref="K19:N19"/>
    <mergeCell ref="O19:R19"/>
    <mergeCell ref="S19:V19"/>
    <mergeCell ref="W19:Z19"/>
    <mergeCell ref="AA19:AD19"/>
    <mergeCell ref="B18:C18"/>
    <mergeCell ref="D18:J18"/>
    <mergeCell ref="K18:N18"/>
    <mergeCell ref="O18:R18"/>
    <mergeCell ref="S18:V18"/>
    <mergeCell ref="W18:Z18"/>
    <mergeCell ref="AA20:AD20"/>
    <mergeCell ref="K21:N21"/>
    <mergeCell ref="O21:R21"/>
    <mergeCell ref="S21:V21"/>
    <mergeCell ref="W21:Z21"/>
    <mergeCell ref="AA21:AD21"/>
    <mergeCell ref="B20:C20"/>
    <mergeCell ref="D20:J20"/>
    <mergeCell ref="K20:N20"/>
    <mergeCell ref="O20:R20"/>
    <mergeCell ref="S20:V20"/>
    <mergeCell ref="W20:Z20"/>
    <mergeCell ref="K24:N24"/>
    <mergeCell ref="O24:R24"/>
    <mergeCell ref="S24:V24"/>
    <mergeCell ref="W24:Z24"/>
    <mergeCell ref="AA24:AD24"/>
    <mergeCell ref="AA27:AD27"/>
    <mergeCell ref="B28:C28"/>
    <mergeCell ref="D28:J28"/>
    <mergeCell ref="K28:N28"/>
    <mergeCell ref="O28:R28"/>
    <mergeCell ref="S28:V28"/>
    <mergeCell ref="W28:Z28"/>
    <mergeCell ref="AA28:AD28"/>
    <mergeCell ref="B27:C27"/>
    <mergeCell ref="D27:J27"/>
    <mergeCell ref="K27:N27"/>
    <mergeCell ref="O27:R27"/>
    <mergeCell ref="S27:V27"/>
    <mergeCell ref="W27:Z27"/>
    <mergeCell ref="B25:C26"/>
    <mergeCell ref="D25:J26"/>
    <mergeCell ref="K25:N25"/>
    <mergeCell ref="O25:R25"/>
    <mergeCell ref="S25:V25"/>
    <mergeCell ref="AA29:AD29"/>
    <mergeCell ref="B30:C30"/>
    <mergeCell ref="D30:J30"/>
    <mergeCell ref="K30:N30"/>
    <mergeCell ref="O30:R30"/>
    <mergeCell ref="S30:V30"/>
    <mergeCell ref="W30:Z30"/>
    <mergeCell ref="AA30:AD30"/>
    <mergeCell ref="B29:C29"/>
    <mergeCell ref="D29:J29"/>
    <mergeCell ref="K29:N29"/>
    <mergeCell ref="O29:R29"/>
    <mergeCell ref="S29:V29"/>
    <mergeCell ref="W29:Z29"/>
    <mergeCell ref="K31:N31"/>
    <mergeCell ref="O31:R31"/>
    <mergeCell ref="S31:V31"/>
    <mergeCell ref="W31:Z31"/>
    <mergeCell ref="AA31:AD31"/>
    <mergeCell ref="K35:N35"/>
    <mergeCell ref="O35:R35"/>
    <mergeCell ref="S35:V35"/>
    <mergeCell ref="W35:Z35"/>
    <mergeCell ref="AA35:AD35"/>
    <mergeCell ref="AA36:AD36"/>
    <mergeCell ref="K37:N37"/>
    <mergeCell ref="O37:R37"/>
    <mergeCell ref="S37:V37"/>
    <mergeCell ref="W37:Z37"/>
    <mergeCell ref="AA37:AD37"/>
    <mergeCell ref="B36:C37"/>
    <mergeCell ref="D36:J37"/>
    <mergeCell ref="K36:N36"/>
    <mergeCell ref="O36:R36"/>
    <mergeCell ref="S36:V36"/>
    <mergeCell ref="W36:Z36"/>
    <mergeCell ref="B40:C40"/>
    <mergeCell ref="D40:J40"/>
    <mergeCell ref="K40:N40"/>
    <mergeCell ref="O40:R40"/>
    <mergeCell ref="S40:V40"/>
    <mergeCell ref="AA40:AD40"/>
    <mergeCell ref="AA38:AD38"/>
    <mergeCell ref="B39:C39"/>
    <mergeCell ref="D39:J39"/>
    <mergeCell ref="K39:N39"/>
    <mergeCell ref="O39:R39"/>
    <mergeCell ref="S39:V39"/>
    <mergeCell ref="AA39:AD39"/>
    <mergeCell ref="B38:C38"/>
    <mergeCell ref="D38:J38"/>
    <mergeCell ref="K38:N38"/>
    <mergeCell ref="O38:R38"/>
    <mergeCell ref="S38:V38"/>
    <mergeCell ref="W38:Z38"/>
    <mergeCell ref="B42:C42"/>
    <mergeCell ref="D42:J42"/>
    <mergeCell ref="K42:N42"/>
    <mergeCell ref="O42:R42"/>
    <mergeCell ref="S42:V42"/>
    <mergeCell ref="AA42:AD42"/>
    <mergeCell ref="B41:C41"/>
    <mergeCell ref="D41:J41"/>
    <mergeCell ref="K41:N41"/>
    <mergeCell ref="O41:R41"/>
    <mergeCell ref="S41:V41"/>
    <mergeCell ref="AA41:AD41"/>
    <mergeCell ref="B44:C44"/>
    <mergeCell ref="D44:J44"/>
    <mergeCell ref="K44:N44"/>
    <mergeCell ref="O44:R44"/>
    <mergeCell ref="S44:V44"/>
    <mergeCell ref="AA44:AD44"/>
    <mergeCell ref="B43:C43"/>
    <mergeCell ref="D43:J43"/>
    <mergeCell ref="K43:N43"/>
    <mergeCell ref="O43:R43"/>
    <mergeCell ref="S43:V43"/>
    <mergeCell ref="AA43:AD43"/>
    <mergeCell ref="K45:N45"/>
    <mergeCell ref="O45:R45"/>
    <mergeCell ref="S45:V45"/>
    <mergeCell ref="W45:Z45"/>
    <mergeCell ref="AA45:AD45"/>
    <mergeCell ref="K49:N49"/>
    <mergeCell ref="O49:R49"/>
    <mergeCell ref="S49:V49"/>
    <mergeCell ref="W49:Z49"/>
    <mergeCell ref="AA49:AD49"/>
    <mergeCell ref="B52:C54"/>
    <mergeCell ref="D52:J54"/>
    <mergeCell ref="K52:N52"/>
    <mergeCell ref="O52:R52"/>
    <mergeCell ref="S52:V52"/>
    <mergeCell ref="W52:Z54"/>
    <mergeCell ref="AA50:AD50"/>
    <mergeCell ref="K51:N51"/>
    <mergeCell ref="O51:R51"/>
    <mergeCell ref="S51:V51"/>
    <mergeCell ref="W51:Z51"/>
    <mergeCell ref="AA51:AD51"/>
    <mergeCell ref="B50:C51"/>
    <mergeCell ref="D50:J51"/>
    <mergeCell ref="K50:N50"/>
    <mergeCell ref="O50:R50"/>
    <mergeCell ref="S50:V50"/>
    <mergeCell ref="W50:Z50"/>
    <mergeCell ref="AA52:AD52"/>
    <mergeCell ref="K53:N53"/>
    <mergeCell ref="O53:R53"/>
    <mergeCell ref="S53:V53"/>
    <mergeCell ref="AA53:AD53"/>
    <mergeCell ref="K54:N54"/>
    <mergeCell ref="O54:R54"/>
    <mergeCell ref="S54:V54"/>
    <mergeCell ref="AA54:AD54"/>
    <mergeCell ref="O55:R55"/>
    <mergeCell ref="S55:V55"/>
    <mergeCell ref="W55:Z55"/>
    <mergeCell ref="AA55:AD55"/>
    <mergeCell ref="B58:C64"/>
    <mergeCell ref="D58:J64"/>
    <mergeCell ref="K58:N58"/>
    <mergeCell ref="O58:R58"/>
    <mergeCell ref="S58:V58"/>
    <mergeCell ref="W58:Z64"/>
    <mergeCell ref="AA58:AD58"/>
    <mergeCell ref="K59:N59"/>
    <mergeCell ref="O59:R59"/>
    <mergeCell ref="S59:V59"/>
    <mergeCell ref="AA59:AD59"/>
    <mergeCell ref="K60:N60"/>
    <mergeCell ref="O60:R60"/>
    <mergeCell ref="S60:V60"/>
    <mergeCell ref="AA60:AD60"/>
    <mergeCell ref="K63:N63"/>
    <mergeCell ref="O63:R63"/>
    <mergeCell ref="S63:V63"/>
    <mergeCell ref="AA63:AD63"/>
    <mergeCell ref="K64:N64"/>
    <mergeCell ref="O64:R64"/>
    <mergeCell ref="S64:V64"/>
    <mergeCell ref="AA64:AD64"/>
    <mergeCell ref="K61:N61"/>
    <mergeCell ref="O61:R61"/>
    <mergeCell ref="S61:V61"/>
    <mergeCell ref="AA61:AD61"/>
    <mergeCell ref="K62:N62"/>
    <mergeCell ref="O62:R62"/>
    <mergeCell ref="S62:V62"/>
    <mergeCell ref="AA62:AD62"/>
    <mergeCell ref="O65:R65"/>
    <mergeCell ref="S65:V65"/>
    <mergeCell ref="W65:Z65"/>
    <mergeCell ref="AA65:AD65"/>
    <mergeCell ref="B67:C69"/>
    <mergeCell ref="D67:J69"/>
    <mergeCell ref="K67:N67"/>
    <mergeCell ref="O67:R67"/>
    <mergeCell ref="S67:V67"/>
    <mergeCell ref="W67:Z69"/>
    <mergeCell ref="AA67:AD67"/>
    <mergeCell ref="K68:N68"/>
    <mergeCell ref="O68:R68"/>
    <mergeCell ref="S68:V68"/>
    <mergeCell ref="AA68:AD68"/>
    <mergeCell ref="K69:N69"/>
    <mergeCell ref="O69:R69"/>
    <mergeCell ref="S69:V69"/>
    <mergeCell ref="AA69:AD69"/>
    <mergeCell ref="O74:R74"/>
    <mergeCell ref="S74:V74"/>
    <mergeCell ref="W74:Z74"/>
    <mergeCell ref="AA74:AD74"/>
    <mergeCell ref="O70:R70"/>
    <mergeCell ref="S70:V70"/>
    <mergeCell ref="W70:Z70"/>
    <mergeCell ref="AA70:AD70"/>
    <mergeCell ref="O72:R72"/>
    <mergeCell ref="S72:V72"/>
    <mergeCell ref="W72:Z72"/>
    <mergeCell ref="AA72:AD72"/>
  </mergeCells>
  <pageMargins left="0.51181102362204722" right="0.51181102362204722" top="0.78740157480314965" bottom="0.78740157480314965" header="0.31496062992125984" footer="0.31496062992125984"/>
  <pageSetup paperSize="9" scale="71" orientation="portrait" r:id="rId1"/>
  <rowBreaks count="1" manualBreakCount="1">
    <brk id="4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36B13C-5FFA-47DC-92AE-4BD82D62B677}">
  <sheetPr>
    <pageSetUpPr fitToPage="1"/>
  </sheetPr>
  <dimension ref="A1:BG319"/>
  <sheetViews>
    <sheetView showGridLines="0" view="pageBreakPreview" topLeftCell="A9" zoomScaleNormal="100" zoomScaleSheetLayoutView="100" workbookViewId="0">
      <selection sqref="A1:AD23"/>
    </sheetView>
  </sheetViews>
  <sheetFormatPr defaultRowHeight="12.75" x14ac:dyDescent="0.2"/>
  <cols>
    <col min="1" max="59" width="3.7109375" style="1" customWidth="1"/>
    <col min="60" max="256" width="9.140625" style="1"/>
    <col min="257" max="315" width="3.7109375" style="1" customWidth="1"/>
    <col min="316" max="512" width="9.140625" style="1"/>
    <col min="513" max="571" width="3.7109375" style="1" customWidth="1"/>
    <col min="572" max="768" width="9.140625" style="1"/>
    <col min="769" max="827" width="3.7109375" style="1" customWidth="1"/>
    <col min="828" max="1024" width="9.140625" style="1"/>
    <col min="1025" max="1083" width="3.7109375" style="1" customWidth="1"/>
    <col min="1084" max="1280" width="9.140625" style="1"/>
    <col min="1281" max="1339" width="3.7109375" style="1" customWidth="1"/>
    <col min="1340" max="1536" width="9.140625" style="1"/>
    <col min="1537" max="1595" width="3.7109375" style="1" customWidth="1"/>
    <col min="1596" max="1792" width="9.140625" style="1"/>
    <col min="1793" max="1851" width="3.7109375" style="1" customWidth="1"/>
    <col min="1852" max="2048" width="9.140625" style="1"/>
    <col min="2049" max="2107" width="3.7109375" style="1" customWidth="1"/>
    <col min="2108" max="2304" width="9.140625" style="1"/>
    <col min="2305" max="2363" width="3.7109375" style="1" customWidth="1"/>
    <col min="2364" max="2560" width="9.140625" style="1"/>
    <col min="2561" max="2619" width="3.7109375" style="1" customWidth="1"/>
    <col min="2620" max="2816" width="9.140625" style="1"/>
    <col min="2817" max="2875" width="3.7109375" style="1" customWidth="1"/>
    <col min="2876" max="3072" width="9.140625" style="1"/>
    <col min="3073" max="3131" width="3.7109375" style="1" customWidth="1"/>
    <col min="3132" max="3328" width="9.140625" style="1"/>
    <col min="3329" max="3387" width="3.7109375" style="1" customWidth="1"/>
    <col min="3388" max="3584" width="9.140625" style="1"/>
    <col min="3585" max="3643" width="3.7109375" style="1" customWidth="1"/>
    <col min="3644" max="3840" width="9.140625" style="1"/>
    <col min="3841" max="3899" width="3.7109375" style="1" customWidth="1"/>
    <col min="3900" max="4096" width="9.140625" style="1"/>
    <col min="4097" max="4155" width="3.7109375" style="1" customWidth="1"/>
    <col min="4156" max="4352" width="9.140625" style="1"/>
    <col min="4353" max="4411" width="3.7109375" style="1" customWidth="1"/>
    <col min="4412" max="4608" width="9.140625" style="1"/>
    <col min="4609" max="4667" width="3.7109375" style="1" customWidth="1"/>
    <col min="4668" max="4864" width="9.140625" style="1"/>
    <col min="4865" max="4923" width="3.7109375" style="1" customWidth="1"/>
    <col min="4924" max="5120" width="9.140625" style="1"/>
    <col min="5121" max="5179" width="3.7109375" style="1" customWidth="1"/>
    <col min="5180" max="5376" width="9.140625" style="1"/>
    <col min="5377" max="5435" width="3.7109375" style="1" customWidth="1"/>
    <col min="5436" max="5632" width="9.140625" style="1"/>
    <col min="5633" max="5691" width="3.7109375" style="1" customWidth="1"/>
    <col min="5692" max="5888" width="9.140625" style="1"/>
    <col min="5889" max="5947" width="3.7109375" style="1" customWidth="1"/>
    <col min="5948" max="6144" width="9.140625" style="1"/>
    <col min="6145" max="6203" width="3.7109375" style="1" customWidth="1"/>
    <col min="6204" max="6400" width="9.140625" style="1"/>
    <col min="6401" max="6459" width="3.7109375" style="1" customWidth="1"/>
    <col min="6460" max="6656" width="9.140625" style="1"/>
    <col min="6657" max="6715" width="3.7109375" style="1" customWidth="1"/>
    <col min="6716" max="6912" width="9.140625" style="1"/>
    <col min="6913" max="6971" width="3.7109375" style="1" customWidth="1"/>
    <col min="6972" max="7168" width="9.140625" style="1"/>
    <col min="7169" max="7227" width="3.7109375" style="1" customWidth="1"/>
    <col min="7228" max="7424" width="9.140625" style="1"/>
    <col min="7425" max="7483" width="3.7109375" style="1" customWidth="1"/>
    <col min="7484" max="7680" width="9.140625" style="1"/>
    <col min="7681" max="7739" width="3.7109375" style="1" customWidth="1"/>
    <col min="7740" max="7936" width="9.140625" style="1"/>
    <col min="7937" max="7995" width="3.7109375" style="1" customWidth="1"/>
    <col min="7996" max="8192" width="9.140625" style="1"/>
    <col min="8193" max="8251" width="3.7109375" style="1" customWidth="1"/>
    <col min="8252" max="8448" width="9.140625" style="1"/>
    <col min="8449" max="8507" width="3.7109375" style="1" customWidth="1"/>
    <col min="8508" max="8704" width="9.140625" style="1"/>
    <col min="8705" max="8763" width="3.7109375" style="1" customWidth="1"/>
    <col min="8764" max="8960" width="9.140625" style="1"/>
    <col min="8961" max="9019" width="3.7109375" style="1" customWidth="1"/>
    <col min="9020" max="9216" width="9.140625" style="1"/>
    <col min="9217" max="9275" width="3.7109375" style="1" customWidth="1"/>
    <col min="9276" max="9472" width="9.140625" style="1"/>
    <col min="9473" max="9531" width="3.7109375" style="1" customWidth="1"/>
    <col min="9532" max="9728" width="9.140625" style="1"/>
    <col min="9729" max="9787" width="3.7109375" style="1" customWidth="1"/>
    <col min="9788" max="9984" width="9.140625" style="1"/>
    <col min="9985" max="10043" width="3.7109375" style="1" customWidth="1"/>
    <col min="10044" max="10240" width="9.140625" style="1"/>
    <col min="10241" max="10299" width="3.7109375" style="1" customWidth="1"/>
    <col min="10300" max="10496" width="9.140625" style="1"/>
    <col min="10497" max="10555" width="3.7109375" style="1" customWidth="1"/>
    <col min="10556" max="10752" width="9.140625" style="1"/>
    <col min="10753" max="10811" width="3.7109375" style="1" customWidth="1"/>
    <col min="10812" max="11008" width="9.140625" style="1"/>
    <col min="11009" max="11067" width="3.7109375" style="1" customWidth="1"/>
    <col min="11068" max="11264" width="9.140625" style="1"/>
    <col min="11265" max="11323" width="3.7109375" style="1" customWidth="1"/>
    <col min="11324" max="11520" width="9.140625" style="1"/>
    <col min="11521" max="11579" width="3.7109375" style="1" customWidth="1"/>
    <col min="11580" max="11776" width="9.140625" style="1"/>
    <col min="11777" max="11835" width="3.7109375" style="1" customWidth="1"/>
    <col min="11836" max="12032" width="9.140625" style="1"/>
    <col min="12033" max="12091" width="3.7109375" style="1" customWidth="1"/>
    <col min="12092" max="12288" width="9.140625" style="1"/>
    <col min="12289" max="12347" width="3.7109375" style="1" customWidth="1"/>
    <col min="12348" max="12544" width="9.140625" style="1"/>
    <col min="12545" max="12603" width="3.7109375" style="1" customWidth="1"/>
    <col min="12604" max="12800" width="9.140625" style="1"/>
    <col min="12801" max="12859" width="3.7109375" style="1" customWidth="1"/>
    <col min="12860" max="13056" width="9.140625" style="1"/>
    <col min="13057" max="13115" width="3.7109375" style="1" customWidth="1"/>
    <col min="13116" max="13312" width="9.140625" style="1"/>
    <col min="13313" max="13371" width="3.7109375" style="1" customWidth="1"/>
    <col min="13372" max="13568" width="9.140625" style="1"/>
    <col min="13569" max="13627" width="3.7109375" style="1" customWidth="1"/>
    <col min="13628" max="13824" width="9.140625" style="1"/>
    <col min="13825" max="13883" width="3.7109375" style="1" customWidth="1"/>
    <col min="13884" max="14080" width="9.140625" style="1"/>
    <col min="14081" max="14139" width="3.7109375" style="1" customWidth="1"/>
    <col min="14140" max="14336" width="9.140625" style="1"/>
    <col min="14337" max="14395" width="3.7109375" style="1" customWidth="1"/>
    <col min="14396" max="14592" width="9.140625" style="1"/>
    <col min="14593" max="14651" width="3.7109375" style="1" customWidth="1"/>
    <col min="14652" max="14848" width="9.140625" style="1"/>
    <col min="14849" max="14907" width="3.7109375" style="1" customWidth="1"/>
    <col min="14908" max="15104" width="9.140625" style="1"/>
    <col min="15105" max="15163" width="3.7109375" style="1" customWidth="1"/>
    <col min="15164" max="15360" width="9.140625" style="1"/>
    <col min="15361" max="15419" width="3.7109375" style="1" customWidth="1"/>
    <col min="15420" max="15616" width="9.140625" style="1"/>
    <col min="15617" max="15675" width="3.7109375" style="1" customWidth="1"/>
    <col min="15676" max="15872" width="9.140625" style="1"/>
    <col min="15873" max="15931" width="3.7109375" style="1" customWidth="1"/>
    <col min="15932" max="16128" width="9.140625" style="1"/>
    <col min="16129" max="16187" width="3.7109375" style="1" customWidth="1"/>
    <col min="16188" max="16384" width="9.140625" style="1"/>
  </cols>
  <sheetData>
    <row r="1" spans="1:59" ht="25.5" x14ac:dyDescent="0.35">
      <c r="A1" s="159" t="s">
        <v>0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59"/>
      <c r="R1" s="159"/>
      <c r="S1" s="159"/>
      <c r="T1" s="159"/>
      <c r="U1" s="159"/>
      <c r="V1" s="159"/>
      <c r="W1" s="159"/>
      <c r="X1" s="159"/>
      <c r="Y1" s="159"/>
      <c r="Z1" s="159"/>
      <c r="AA1" s="159"/>
      <c r="AB1" s="159"/>
      <c r="AC1" s="159"/>
      <c r="AD1" s="159"/>
    </row>
    <row r="2" spans="1:59" ht="26.25" x14ac:dyDescent="0.4">
      <c r="A2" s="160"/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  <c r="Z2" s="160"/>
      <c r="AA2" s="160"/>
      <c r="AB2" s="160"/>
      <c r="AC2" s="160"/>
      <c r="AD2" s="160"/>
    </row>
    <row r="3" spans="1:59" ht="15" x14ac:dyDescent="0.25">
      <c r="A3" s="161"/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1"/>
      <c r="X3" s="161"/>
      <c r="Y3" s="161"/>
      <c r="Z3" s="161"/>
      <c r="AA3" s="161"/>
      <c r="AB3" s="161"/>
      <c r="AC3" s="161"/>
      <c r="AD3" s="161"/>
    </row>
    <row r="4" spans="1:59" ht="20.25" x14ac:dyDescent="0.2">
      <c r="A4" s="162" t="s">
        <v>1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2"/>
      <c r="AB4" s="162"/>
      <c r="AC4" s="162"/>
      <c r="AD4" s="162"/>
    </row>
    <row r="5" spans="1:59" ht="18.75" x14ac:dyDescent="0.2">
      <c r="A5" s="163" t="s">
        <v>278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163"/>
      <c r="V5" s="163"/>
      <c r="W5" s="163"/>
      <c r="X5" s="163"/>
      <c r="Y5" s="163"/>
      <c r="Z5" s="163"/>
      <c r="AA5" s="163"/>
      <c r="AB5" s="163"/>
      <c r="AC5" s="163"/>
      <c r="AD5" s="163"/>
    </row>
    <row r="6" spans="1:59" ht="5.25" customHeight="1" x14ac:dyDescent="0.2"/>
    <row r="7" spans="1:59" ht="15" customHeight="1" x14ac:dyDescent="0.2">
      <c r="A7" s="21" t="s">
        <v>3</v>
      </c>
      <c r="B7" s="34"/>
      <c r="C7" s="35"/>
      <c r="D7" s="36"/>
      <c r="E7" s="34"/>
      <c r="F7" s="35"/>
      <c r="G7" s="36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21"/>
      <c r="Y7" s="21"/>
      <c r="Z7" s="62"/>
      <c r="AA7" s="63" t="s">
        <v>279</v>
      </c>
      <c r="AB7" s="39"/>
      <c r="AC7" s="39"/>
      <c r="AD7" s="39"/>
    </row>
    <row r="8" spans="1:59" ht="17.25" customHeight="1" x14ac:dyDescent="0.2">
      <c r="A8" s="169" t="s">
        <v>6</v>
      </c>
      <c r="B8" s="169"/>
      <c r="C8" s="169"/>
      <c r="D8" s="169"/>
      <c r="E8" s="169"/>
      <c r="F8" s="169"/>
      <c r="G8" s="169"/>
      <c r="H8" s="169"/>
      <c r="I8" s="169"/>
      <c r="J8" s="169"/>
      <c r="K8" s="169"/>
      <c r="L8" s="169"/>
      <c r="M8" s="169"/>
      <c r="N8" s="169"/>
      <c r="O8" s="169"/>
      <c r="P8" s="169"/>
      <c r="Q8" s="169"/>
      <c r="R8" s="169"/>
      <c r="S8" s="169"/>
      <c r="T8" s="169"/>
      <c r="U8" s="169"/>
      <c r="V8" s="169"/>
      <c r="W8" s="169"/>
      <c r="X8" s="365"/>
      <c r="Y8" s="365"/>
      <c r="Z8" s="366"/>
      <c r="AA8" s="174">
        <v>1</v>
      </c>
      <c r="AB8" s="175"/>
      <c r="AC8" s="175"/>
      <c r="AD8" s="175"/>
      <c r="AE8" s="48"/>
    </row>
    <row r="9" spans="1:59" ht="6" customHeight="1" x14ac:dyDescent="0.2"/>
    <row r="10" spans="1:59" ht="12" customHeight="1" x14ac:dyDescent="0.2">
      <c r="A10" s="3" t="s">
        <v>280</v>
      </c>
      <c r="B10" s="49"/>
      <c r="C10" s="4"/>
      <c r="K10" s="30"/>
      <c r="L10" s="30"/>
      <c r="M10" s="30"/>
      <c r="N10" s="30"/>
      <c r="O10" s="198" t="s">
        <v>122</v>
      </c>
      <c r="P10" s="198"/>
      <c r="Q10" s="198"/>
      <c r="R10" s="198" t="s">
        <v>123</v>
      </c>
      <c r="S10" s="198"/>
      <c r="T10" s="198"/>
      <c r="U10" s="198" t="s">
        <v>225</v>
      </c>
      <c r="V10" s="198"/>
      <c r="W10" s="198"/>
      <c r="X10" s="198" t="s">
        <v>159</v>
      </c>
      <c r="Y10" s="198"/>
      <c r="Z10" s="198"/>
      <c r="AA10" s="198" t="s">
        <v>256</v>
      </c>
      <c r="AB10" s="198"/>
      <c r="AC10" s="198"/>
      <c r="AD10" s="198"/>
      <c r="AE10" s="43"/>
      <c r="AF10" s="44"/>
      <c r="AG10" s="44"/>
      <c r="AH10" s="4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</row>
    <row r="11" spans="1:59" ht="15" customHeight="1" x14ac:dyDescent="0.2">
      <c r="A11" s="4"/>
      <c r="B11" s="130" t="s">
        <v>9</v>
      </c>
      <c r="C11" s="131"/>
      <c r="D11" s="136" t="s">
        <v>73</v>
      </c>
      <c r="E11" s="130"/>
      <c r="F11" s="130"/>
      <c r="G11" s="130"/>
      <c r="H11" s="130"/>
      <c r="I11" s="130"/>
      <c r="J11" s="130"/>
      <c r="K11" s="131"/>
      <c r="L11" s="136" t="s">
        <v>74</v>
      </c>
      <c r="M11" s="130"/>
      <c r="N11" s="131"/>
      <c r="O11" s="114" t="s">
        <v>281</v>
      </c>
      <c r="P11" s="115"/>
      <c r="Q11" s="116"/>
      <c r="R11" s="136" t="s">
        <v>282</v>
      </c>
      <c r="S11" s="130"/>
      <c r="T11" s="131"/>
      <c r="U11" s="114" t="s">
        <v>151</v>
      </c>
      <c r="V11" s="115"/>
      <c r="W11" s="116"/>
      <c r="X11" s="114" t="s">
        <v>128</v>
      </c>
      <c r="Y11" s="115"/>
      <c r="Z11" s="116"/>
      <c r="AA11" s="114" t="s">
        <v>130</v>
      </c>
      <c r="AB11" s="115"/>
      <c r="AC11" s="115"/>
      <c r="AD11" s="115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</row>
    <row r="12" spans="1:59" ht="15" customHeight="1" x14ac:dyDescent="0.2">
      <c r="A12" s="4"/>
      <c r="B12" s="132"/>
      <c r="C12" s="133"/>
      <c r="D12" s="137"/>
      <c r="E12" s="132"/>
      <c r="F12" s="132"/>
      <c r="G12" s="132"/>
      <c r="H12" s="132"/>
      <c r="I12" s="132"/>
      <c r="J12" s="132"/>
      <c r="K12" s="133"/>
      <c r="L12" s="137"/>
      <c r="M12" s="132"/>
      <c r="N12" s="133"/>
      <c r="O12" s="117" t="s">
        <v>151</v>
      </c>
      <c r="P12" s="118"/>
      <c r="Q12" s="119"/>
      <c r="R12" s="137"/>
      <c r="S12" s="132"/>
      <c r="T12" s="133"/>
      <c r="U12" s="117" t="s">
        <v>59</v>
      </c>
      <c r="V12" s="118"/>
      <c r="W12" s="119"/>
      <c r="X12" s="117" t="s">
        <v>262</v>
      </c>
      <c r="Y12" s="118"/>
      <c r="Z12" s="119"/>
      <c r="AA12" s="117" t="s">
        <v>133</v>
      </c>
      <c r="AB12" s="118"/>
      <c r="AC12" s="118"/>
      <c r="AD12" s="118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</row>
    <row r="13" spans="1:59" ht="15" customHeight="1" x14ac:dyDescent="0.2">
      <c r="A13" s="4"/>
      <c r="B13" s="120" t="s">
        <v>134</v>
      </c>
      <c r="C13" s="121"/>
      <c r="D13" s="122" t="s">
        <v>77</v>
      </c>
      <c r="E13" s="123"/>
      <c r="F13" s="123"/>
      <c r="G13" s="123"/>
      <c r="H13" s="123"/>
      <c r="I13" s="123"/>
      <c r="J13" s="123"/>
      <c r="K13" s="124"/>
      <c r="L13" s="271" t="s">
        <v>78</v>
      </c>
      <c r="M13" s="272"/>
      <c r="N13" s="273"/>
      <c r="O13" s="277"/>
      <c r="P13" s="278"/>
      <c r="Q13" s="279"/>
      <c r="R13" s="362"/>
      <c r="S13" s="363"/>
      <c r="T13" s="364"/>
      <c r="U13" s="362"/>
      <c r="V13" s="363"/>
      <c r="W13" s="364"/>
      <c r="X13" s="125"/>
      <c r="Y13" s="126"/>
      <c r="Z13" s="127"/>
      <c r="AA13" s="360"/>
      <c r="AB13" s="361"/>
      <c r="AC13" s="361"/>
      <c r="AD13" s="361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</row>
    <row r="14" spans="1:59" ht="15" customHeight="1" x14ac:dyDescent="0.2">
      <c r="A14" s="4"/>
      <c r="B14" s="120" t="s">
        <v>283</v>
      </c>
      <c r="C14" s="121"/>
      <c r="D14" s="122" t="s">
        <v>80</v>
      </c>
      <c r="E14" s="123"/>
      <c r="F14" s="123"/>
      <c r="G14" s="123"/>
      <c r="H14" s="123"/>
      <c r="I14" s="123"/>
      <c r="J14" s="123"/>
      <c r="K14" s="124"/>
      <c r="L14" s="271" t="s">
        <v>78</v>
      </c>
      <c r="M14" s="272"/>
      <c r="N14" s="273"/>
      <c r="O14" s="277"/>
      <c r="P14" s="278"/>
      <c r="Q14" s="279"/>
      <c r="R14" s="362"/>
      <c r="S14" s="363"/>
      <c r="T14" s="364"/>
      <c r="U14" s="362"/>
      <c r="V14" s="363"/>
      <c r="W14" s="364"/>
      <c r="X14" s="125"/>
      <c r="Y14" s="126"/>
      <c r="Z14" s="127"/>
      <c r="AA14" s="360"/>
      <c r="AB14" s="361"/>
      <c r="AC14" s="361"/>
      <c r="AD14" s="361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</row>
    <row r="15" spans="1:59" ht="15" customHeight="1" x14ac:dyDescent="0.2">
      <c r="A15" s="4"/>
      <c r="B15" s="120" t="s">
        <v>284</v>
      </c>
      <c r="C15" s="121"/>
      <c r="D15" s="122" t="s">
        <v>82</v>
      </c>
      <c r="E15" s="123"/>
      <c r="F15" s="123"/>
      <c r="G15" s="123"/>
      <c r="H15" s="123"/>
      <c r="I15" s="123"/>
      <c r="J15" s="123"/>
      <c r="K15" s="124"/>
      <c r="L15" s="271" t="s">
        <v>78</v>
      </c>
      <c r="M15" s="272"/>
      <c r="N15" s="273"/>
      <c r="O15" s="277"/>
      <c r="P15" s="278"/>
      <c r="Q15" s="279"/>
      <c r="R15" s="362"/>
      <c r="S15" s="363"/>
      <c r="T15" s="364"/>
      <c r="U15" s="362"/>
      <c r="V15" s="363"/>
      <c r="W15" s="364"/>
      <c r="X15" s="125"/>
      <c r="Y15" s="126"/>
      <c r="Z15" s="127"/>
      <c r="AA15" s="360"/>
      <c r="AB15" s="361"/>
      <c r="AC15" s="361"/>
      <c r="AD15" s="361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</row>
    <row r="16" spans="1:59" ht="15" customHeight="1" x14ac:dyDescent="0.2">
      <c r="A16" s="4"/>
      <c r="B16" s="120" t="s">
        <v>285</v>
      </c>
      <c r="C16" s="121"/>
      <c r="D16" s="122" t="s">
        <v>84</v>
      </c>
      <c r="E16" s="123"/>
      <c r="F16" s="123"/>
      <c r="G16" s="123"/>
      <c r="H16" s="123"/>
      <c r="I16" s="123"/>
      <c r="J16" s="123"/>
      <c r="K16" s="124"/>
      <c r="L16" s="271" t="s">
        <v>78</v>
      </c>
      <c r="M16" s="272"/>
      <c r="N16" s="273"/>
      <c r="O16" s="277"/>
      <c r="P16" s="278"/>
      <c r="Q16" s="279"/>
      <c r="R16" s="362"/>
      <c r="S16" s="363"/>
      <c r="T16" s="364"/>
      <c r="U16" s="362"/>
      <c r="V16" s="363"/>
      <c r="W16" s="364"/>
      <c r="X16" s="125"/>
      <c r="Y16" s="126"/>
      <c r="Z16" s="127"/>
      <c r="AA16" s="360"/>
      <c r="AB16" s="361"/>
      <c r="AC16" s="361"/>
      <c r="AD16" s="361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</row>
    <row r="17" spans="1:59" ht="15" customHeight="1" x14ac:dyDescent="0.2">
      <c r="A17" s="4"/>
      <c r="B17" s="120" t="s">
        <v>286</v>
      </c>
      <c r="C17" s="121"/>
      <c r="D17" s="122" t="s">
        <v>86</v>
      </c>
      <c r="E17" s="123"/>
      <c r="F17" s="123"/>
      <c r="G17" s="123"/>
      <c r="H17" s="123"/>
      <c r="I17" s="123"/>
      <c r="J17" s="123"/>
      <c r="K17" s="124"/>
      <c r="L17" s="271" t="s">
        <v>78</v>
      </c>
      <c r="M17" s="272"/>
      <c r="N17" s="273"/>
      <c r="O17" s="277"/>
      <c r="P17" s="278"/>
      <c r="Q17" s="279"/>
      <c r="R17" s="362"/>
      <c r="S17" s="363"/>
      <c r="T17" s="364"/>
      <c r="U17" s="362"/>
      <c r="V17" s="363"/>
      <c r="W17" s="364"/>
      <c r="X17" s="125"/>
      <c r="Y17" s="126"/>
      <c r="Z17" s="127"/>
      <c r="AA17" s="360"/>
      <c r="AB17" s="361"/>
      <c r="AC17" s="361"/>
      <c r="AD17" s="361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</row>
    <row r="18" spans="1:59" ht="15" customHeight="1" x14ac:dyDescent="0.2">
      <c r="A18" s="4"/>
      <c r="B18" s="120" t="s">
        <v>287</v>
      </c>
      <c r="C18" s="121"/>
      <c r="D18" s="122" t="s">
        <v>88</v>
      </c>
      <c r="E18" s="123"/>
      <c r="F18" s="123"/>
      <c r="G18" s="123"/>
      <c r="H18" s="123"/>
      <c r="I18" s="123"/>
      <c r="J18" s="123"/>
      <c r="K18" s="124"/>
      <c r="L18" s="271" t="s">
        <v>78</v>
      </c>
      <c r="M18" s="272"/>
      <c r="N18" s="273"/>
      <c r="O18" s="277"/>
      <c r="P18" s="278"/>
      <c r="Q18" s="279"/>
      <c r="R18" s="362"/>
      <c r="S18" s="363"/>
      <c r="T18" s="364"/>
      <c r="U18" s="362"/>
      <c r="V18" s="363"/>
      <c r="W18" s="364"/>
      <c r="X18" s="125"/>
      <c r="Y18" s="126"/>
      <c r="Z18" s="127"/>
      <c r="AA18" s="360"/>
      <c r="AB18" s="361"/>
      <c r="AC18" s="361"/>
      <c r="AD18" s="361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</row>
    <row r="19" spans="1:59" ht="15" customHeight="1" x14ac:dyDescent="0.2">
      <c r="A19" s="4"/>
      <c r="B19" s="120" t="s">
        <v>287</v>
      </c>
      <c r="C19" s="121"/>
      <c r="D19" s="122" t="s">
        <v>90</v>
      </c>
      <c r="E19" s="123"/>
      <c r="F19" s="123"/>
      <c r="G19" s="123"/>
      <c r="H19" s="123"/>
      <c r="I19" s="123"/>
      <c r="J19" s="123"/>
      <c r="K19" s="124"/>
      <c r="L19" s="271" t="s">
        <v>78</v>
      </c>
      <c r="M19" s="272"/>
      <c r="N19" s="273"/>
      <c r="O19" s="277"/>
      <c r="P19" s="278"/>
      <c r="Q19" s="279"/>
      <c r="R19" s="362"/>
      <c r="S19" s="363"/>
      <c r="T19" s="364"/>
      <c r="U19" s="362"/>
      <c r="V19" s="363"/>
      <c r="W19" s="364"/>
      <c r="X19" s="125"/>
      <c r="Y19" s="126"/>
      <c r="Z19" s="127"/>
      <c r="AA19" s="360"/>
      <c r="AB19" s="361"/>
      <c r="AC19" s="361"/>
      <c r="AD19" s="361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</row>
    <row r="20" spans="1:59" ht="15" customHeight="1" x14ac:dyDescent="0.2">
      <c r="A20" s="4"/>
      <c r="B20" s="120" t="s">
        <v>287</v>
      </c>
      <c r="C20" s="121"/>
      <c r="D20" s="122" t="s">
        <v>92</v>
      </c>
      <c r="E20" s="123"/>
      <c r="F20" s="123"/>
      <c r="G20" s="123"/>
      <c r="H20" s="123"/>
      <c r="I20" s="123"/>
      <c r="J20" s="123"/>
      <c r="K20" s="124"/>
      <c r="L20" s="271" t="s">
        <v>78</v>
      </c>
      <c r="M20" s="272"/>
      <c r="N20" s="273"/>
      <c r="O20" s="277"/>
      <c r="P20" s="278"/>
      <c r="Q20" s="279"/>
      <c r="R20" s="362"/>
      <c r="S20" s="363"/>
      <c r="T20" s="364"/>
      <c r="U20" s="362"/>
      <c r="V20" s="363"/>
      <c r="W20" s="364"/>
      <c r="X20" s="125"/>
      <c r="Y20" s="126"/>
      <c r="Z20" s="127"/>
      <c r="AA20" s="360"/>
      <c r="AB20" s="361"/>
      <c r="AC20" s="361"/>
      <c r="AD20" s="361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</row>
    <row r="21" spans="1:59" ht="15" customHeight="1" x14ac:dyDescent="0.2">
      <c r="A21" s="4"/>
      <c r="B21" s="120" t="s">
        <v>287</v>
      </c>
      <c r="C21" s="121"/>
      <c r="D21" s="122" t="s">
        <v>94</v>
      </c>
      <c r="E21" s="123"/>
      <c r="F21" s="123"/>
      <c r="G21" s="123"/>
      <c r="H21" s="123"/>
      <c r="I21" s="123"/>
      <c r="J21" s="123"/>
      <c r="K21" s="124"/>
      <c r="L21" s="271" t="s">
        <v>78</v>
      </c>
      <c r="M21" s="272"/>
      <c r="N21" s="273"/>
      <c r="O21" s="277"/>
      <c r="P21" s="278"/>
      <c r="Q21" s="279"/>
      <c r="R21" s="362"/>
      <c r="S21" s="363"/>
      <c r="T21" s="364"/>
      <c r="U21" s="362"/>
      <c r="V21" s="363"/>
      <c r="W21" s="364"/>
      <c r="X21" s="125"/>
      <c r="Y21" s="126"/>
      <c r="Z21" s="127"/>
      <c r="AA21" s="360"/>
      <c r="AB21" s="361"/>
      <c r="AC21" s="361"/>
      <c r="AD21" s="361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</row>
    <row r="22" spans="1:59" ht="15" customHeight="1" x14ac:dyDescent="0.2">
      <c r="A22" s="4"/>
      <c r="B22" s="120" t="s">
        <v>287</v>
      </c>
      <c r="C22" s="121"/>
      <c r="D22" s="122" t="s">
        <v>96</v>
      </c>
      <c r="E22" s="123"/>
      <c r="F22" s="123"/>
      <c r="G22" s="123"/>
      <c r="H22" s="123"/>
      <c r="I22" s="123"/>
      <c r="J22" s="123"/>
      <c r="K22" s="124"/>
      <c r="L22" s="271" t="s">
        <v>97</v>
      </c>
      <c r="M22" s="272"/>
      <c r="N22" s="273"/>
      <c r="O22" s="277"/>
      <c r="P22" s="278"/>
      <c r="Q22" s="279"/>
      <c r="R22" s="362"/>
      <c r="S22" s="363"/>
      <c r="T22" s="364"/>
      <c r="U22" s="362"/>
      <c r="V22" s="363"/>
      <c r="W22" s="364"/>
      <c r="X22" s="125"/>
      <c r="Y22" s="126"/>
      <c r="Z22" s="127"/>
      <c r="AA22" s="360"/>
      <c r="AB22" s="361"/>
      <c r="AC22" s="361"/>
      <c r="AD22" s="361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</row>
    <row r="23" spans="1:59" ht="15" customHeight="1" x14ac:dyDescent="0.2">
      <c r="A23" s="4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5"/>
      <c r="N23" s="64" t="s">
        <v>230</v>
      </c>
      <c r="O23" s="277"/>
      <c r="P23" s="278"/>
      <c r="Q23" s="279"/>
      <c r="R23" s="357"/>
      <c r="S23" s="358"/>
      <c r="T23" s="359"/>
      <c r="U23" s="357"/>
      <c r="V23" s="358"/>
      <c r="W23" s="359"/>
      <c r="X23" s="271"/>
      <c r="Y23" s="272"/>
      <c r="Z23" s="273"/>
      <c r="AA23" s="360"/>
      <c r="AB23" s="361"/>
      <c r="AC23" s="361"/>
      <c r="AD23" s="361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</row>
    <row r="24" spans="1:59" ht="15" customHeight="1" x14ac:dyDescent="0.2">
      <c r="A24" s="4"/>
      <c r="B24" s="4"/>
      <c r="C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</row>
    <row r="25" spans="1:59" ht="15.95" customHeight="1" x14ac:dyDescent="0.2">
      <c r="AK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</row>
    <row r="26" spans="1:59" ht="18" customHeight="1" x14ac:dyDescent="0.2">
      <c r="AK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</row>
    <row r="27" spans="1:59" ht="12" customHeight="1" x14ac:dyDescent="0.2">
      <c r="AE27" s="43"/>
      <c r="AF27" s="44"/>
      <c r="AG27" s="44"/>
      <c r="AH27" s="4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</row>
    <row r="28" spans="1:59" ht="15" customHeight="1" x14ac:dyDescent="0.2"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</row>
    <row r="29" spans="1:59" ht="15" customHeight="1" x14ac:dyDescent="0.2"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</row>
    <row r="30" spans="1:59" ht="15" customHeight="1" x14ac:dyDescent="0.2"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</row>
    <row r="31" spans="1:59" ht="15" customHeight="1" x14ac:dyDescent="0.2"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</row>
    <row r="32" spans="1:59" ht="15" customHeight="1" x14ac:dyDescent="0.2"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</row>
    <row r="33" spans="31:59" ht="15" customHeight="1" x14ac:dyDescent="0.2"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</row>
    <row r="34" spans="31:59" ht="15.95" customHeight="1" x14ac:dyDescent="0.2">
      <c r="AK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</row>
    <row r="35" spans="31:59" ht="18" customHeight="1" x14ac:dyDescent="0.2">
      <c r="AK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</row>
    <row r="36" spans="31:59" ht="12" customHeight="1" x14ac:dyDescent="0.2">
      <c r="AE36" s="43"/>
      <c r="AF36" s="44"/>
      <c r="AG36" s="44"/>
      <c r="AH36" s="4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</row>
    <row r="37" spans="31:59" ht="15" customHeight="1" x14ac:dyDescent="0.2"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</row>
    <row r="38" spans="31:59" ht="15" customHeight="1" x14ac:dyDescent="0.2"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</row>
    <row r="39" spans="31:59" ht="15" customHeight="1" x14ac:dyDescent="0.2"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</row>
    <row r="40" spans="31:59" ht="15" customHeight="1" x14ac:dyDescent="0.2"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</row>
    <row r="41" spans="31:59" ht="15" customHeight="1" x14ac:dyDescent="0.2"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</row>
    <row r="42" spans="31:59" ht="15" customHeight="1" x14ac:dyDescent="0.2"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</row>
    <row r="43" spans="31:59" ht="15" customHeight="1" x14ac:dyDescent="0.2"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</row>
    <row r="44" spans="31:59" ht="15" customHeight="1" x14ac:dyDescent="0.2"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</row>
    <row r="45" spans="31:59" ht="15" customHeight="1" x14ac:dyDescent="0.2"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</row>
    <row r="46" spans="31:59" ht="15" customHeight="1" x14ac:dyDescent="0.2"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</row>
    <row r="47" spans="31:59" ht="15" customHeight="1" x14ac:dyDescent="0.2"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</row>
    <row r="48" spans="31:59" ht="15" customHeight="1" x14ac:dyDescent="0.2"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</row>
    <row r="49" spans="31:59" ht="15.95" customHeight="1" x14ac:dyDescent="0.2">
      <c r="AK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</row>
    <row r="50" spans="31:59" ht="18" customHeight="1" x14ac:dyDescent="0.2">
      <c r="AK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</row>
    <row r="51" spans="31:59" ht="12" customHeight="1" x14ac:dyDescent="0.2">
      <c r="AE51" s="43"/>
      <c r="AF51" s="44"/>
      <c r="AG51" s="44"/>
      <c r="AH51" s="4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</row>
    <row r="52" spans="31:59" ht="15" customHeight="1" x14ac:dyDescent="0.2"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</row>
    <row r="53" spans="31:59" ht="15" customHeight="1" x14ac:dyDescent="0.2"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</row>
    <row r="54" spans="31:59" ht="15" customHeight="1" x14ac:dyDescent="0.2"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</row>
    <row r="55" spans="31:59" ht="15" customHeight="1" x14ac:dyDescent="0.2"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</row>
    <row r="56" spans="31:59" ht="15" customHeight="1" x14ac:dyDescent="0.2"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</row>
    <row r="57" spans="31:59" ht="15" customHeight="1" x14ac:dyDescent="0.2"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</row>
    <row r="58" spans="31:59" ht="15.95" customHeight="1" x14ac:dyDescent="0.2">
      <c r="AK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</row>
    <row r="59" spans="31:59" ht="18" customHeight="1" x14ac:dyDescent="0.2">
      <c r="AK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</row>
    <row r="60" spans="31:59" ht="12" customHeight="1" x14ac:dyDescent="0.2">
      <c r="AE60" s="43"/>
      <c r="AF60" s="44"/>
      <c r="AG60" s="44"/>
      <c r="AH60" s="4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</row>
    <row r="61" spans="31:59" ht="15" customHeight="1" x14ac:dyDescent="0.2"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</row>
    <row r="62" spans="31:59" ht="15" customHeight="1" x14ac:dyDescent="0.2"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</row>
    <row r="63" spans="31:59" ht="15" customHeight="1" x14ac:dyDescent="0.2"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</row>
    <row r="64" spans="31:59" ht="15" customHeight="1" x14ac:dyDescent="0.2"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</row>
    <row r="65" spans="31:59" ht="15" customHeight="1" x14ac:dyDescent="0.2"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</row>
    <row r="66" spans="31:59" ht="15" customHeight="1" x14ac:dyDescent="0.2"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</row>
    <row r="67" spans="31:59" ht="15" customHeight="1" x14ac:dyDescent="0.2"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</row>
    <row r="68" spans="31:59" ht="15" customHeight="1" x14ac:dyDescent="0.2"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</row>
    <row r="69" spans="31:59" ht="15.95" customHeight="1" x14ac:dyDescent="0.2"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</row>
    <row r="70" spans="31:59" ht="6" customHeight="1" x14ac:dyDescent="0.2"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</row>
    <row r="71" spans="31:59" ht="15.95" customHeight="1" x14ac:dyDescent="0.2">
      <c r="AK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</row>
    <row r="72" spans="31:59" ht="18" customHeight="1" x14ac:dyDescent="0.2">
      <c r="AK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</row>
    <row r="73" spans="31:59" ht="12" customHeight="1" x14ac:dyDescent="0.2">
      <c r="AE73" s="43"/>
      <c r="AF73" s="44"/>
      <c r="AG73" s="44"/>
      <c r="AH73" s="4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</row>
    <row r="74" spans="31:59" ht="15" customHeight="1" x14ac:dyDescent="0.2"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</row>
    <row r="75" spans="31:59" ht="15" customHeight="1" x14ac:dyDescent="0.2"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</row>
    <row r="76" spans="31:59" ht="15" customHeight="1" x14ac:dyDescent="0.2"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</row>
    <row r="77" spans="31:59" ht="15" customHeight="1" x14ac:dyDescent="0.2"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</row>
    <row r="78" spans="31:59" ht="15" customHeight="1" x14ac:dyDescent="0.2"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</row>
    <row r="79" spans="31:59" ht="15" customHeight="1" x14ac:dyDescent="0.2"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</row>
    <row r="80" spans="31:59" ht="15" customHeight="1" x14ac:dyDescent="0.2"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</row>
    <row r="81" spans="31:59" ht="15" customHeight="1" x14ac:dyDescent="0.2"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</row>
    <row r="82" spans="31:59" ht="15.95" customHeight="1" x14ac:dyDescent="0.2">
      <c r="AK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</row>
    <row r="83" spans="31:59" ht="18" customHeight="1" x14ac:dyDescent="0.2">
      <c r="AK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</row>
    <row r="84" spans="31:59" ht="12" customHeight="1" x14ac:dyDescent="0.2">
      <c r="AE84" s="43"/>
      <c r="AF84" s="44"/>
      <c r="AG84" s="44"/>
      <c r="AH84" s="4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</row>
    <row r="85" spans="31:59" ht="15" customHeight="1" x14ac:dyDescent="0.2"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</row>
    <row r="86" spans="31:59" ht="15" customHeight="1" x14ac:dyDescent="0.2"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</row>
    <row r="87" spans="31:59" ht="15" customHeight="1" x14ac:dyDescent="0.2"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</row>
    <row r="88" spans="31:59" ht="15" customHeight="1" x14ac:dyDescent="0.2"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</row>
    <row r="89" spans="31:59" ht="15" customHeight="1" x14ac:dyDescent="0.2"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</row>
    <row r="90" spans="31:59" ht="15" customHeight="1" x14ac:dyDescent="0.2"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</row>
    <row r="91" spans="31:59" ht="15" customHeight="1" x14ac:dyDescent="0.2"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</row>
    <row r="92" spans="31:59" ht="15.75" customHeight="1" x14ac:dyDescent="0.2"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</row>
    <row r="93" spans="31:59" ht="15.95" customHeight="1" x14ac:dyDescent="0.2"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</row>
    <row r="94" spans="31:59" ht="6" customHeight="1" x14ac:dyDescent="0.2"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</row>
    <row r="95" spans="31:59" ht="15.95" customHeight="1" x14ac:dyDescent="0.2">
      <c r="AK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</row>
    <row r="96" spans="31:59" ht="18" customHeight="1" x14ac:dyDescent="0.2">
      <c r="AK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</row>
    <row r="97" spans="31:59" ht="12" customHeight="1" x14ac:dyDescent="0.2">
      <c r="AE97" s="43"/>
      <c r="AF97" s="44"/>
      <c r="AG97" s="44"/>
      <c r="AH97" s="4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</row>
    <row r="98" spans="31:59" ht="15" customHeight="1" x14ac:dyDescent="0.2"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</row>
    <row r="99" spans="31:59" ht="15" customHeight="1" x14ac:dyDescent="0.2"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</row>
    <row r="100" spans="31:59" ht="15" customHeight="1" x14ac:dyDescent="0.2"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</row>
    <row r="101" spans="31:59" ht="15" customHeight="1" x14ac:dyDescent="0.2"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</row>
    <row r="102" spans="31:59" ht="15" customHeight="1" x14ac:dyDescent="0.2"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</row>
    <row r="103" spans="31:59" ht="15" customHeight="1" x14ac:dyDescent="0.2"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</row>
    <row r="104" spans="31:59" ht="15" customHeight="1" x14ac:dyDescent="0.2"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</row>
    <row r="105" spans="31:59" ht="15" customHeight="1" x14ac:dyDescent="0.2"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</row>
    <row r="106" spans="31:59" ht="15" customHeight="1" x14ac:dyDescent="0.2"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</row>
    <row r="107" spans="31:59" ht="15.95" customHeight="1" x14ac:dyDescent="0.2"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</row>
    <row r="108" spans="31:59" ht="6" customHeight="1" x14ac:dyDescent="0.2"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</row>
    <row r="109" spans="31:59" ht="15.95" customHeight="1" x14ac:dyDescent="0.2">
      <c r="AK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</row>
    <row r="110" spans="31:59" ht="18" customHeight="1" x14ac:dyDescent="0.2">
      <c r="AK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</row>
    <row r="111" spans="31:59" ht="12" customHeight="1" x14ac:dyDescent="0.2">
      <c r="AE111" s="43"/>
      <c r="AF111" s="44"/>
      <c r="AG111" s="44"/>
      <c r="AH111" s="4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</row>
    <row r="112" spans="31:59" ht="15" customHeight="1" x14ac:dyDescent="0.2"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</row>
    <row r="113" spans="31:59" ht="15" customHeight="1" x14ac:dyDescent="0.2"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</row>
    <row r="114" spans="31:59" ht="15" customHeight="1" x14ac:dyDescent="0.2"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</row>
    <row r="115" spans="31:59" ht="15" customHeight="1" x14ac:dyDescent="0.2"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</row>
    <row r="116" spans="31:59" ht="15" customHeight="1" x14ac:dyDescent="0.2"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</row>
    <row r="117" spans="31:59" ht="15" customHeight="1" x14ac:dyDescent="0.2"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</row>
    <row r="118" spans="31:59" ht="15" customHeight="1" x14ac:dyDescent="0.2"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</row>
    <row r="119" spans="31:59" ht="15" customHeight="1" x14ac:dyDescent="0.2"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</row>
    <row r="120" spans="31:59" ht="15" customHeight="1" x14ac:dyDescent="0.2"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</row>
    <row r="121" spans="31:59" ht="15.95" customHeight="1" x14ac:dyDescent="0.2"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</row>
    <row r="122" spans="31:59" ht="6" customHeight="1" x14ac:dyDescent="0.2"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</row>
    <row r="123" spans="31:59" ht="15.95" customHeight="1" x14ac:dyDescent="0.2">
      <c r="AK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</row>
    <row r="124" spans="31:59" ht="18" customHeight="1" x14ac:dyDescent="0.2">
      <c r="AK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</row>
    <row r="125" spans="31:59" ht="12" customHeight="1" x14ac:dyDescent="0.2">
      <c r="AE125" s="43"/>
      <c r="AF125" s="44"/>
      <c r="AG125" s="44"/>
      <c r="AH125" s="4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</row>
    <row r="126" spans="31:59" ht="15" customHeight="1" x14ac:dyDescent="0.2"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</row>
    <row r="127" spans="31:59" ht="15" customHeight="1" x14ac:dyDescent="0.2"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</row>
    <row r="128" spans="31:59" ht="15" customHeight="1" x14ac:dyDescent="0.2"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</row>
    <row r="129" spans="31:59" ht="15" customHeight="1" x14ac:dyDescent="0.2"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</row>
    <row r="130" spans="31:59" ht="15" customHeight="1" x14ac:dyDescent="0.2"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</row>
    <row r="131" spans="31:59" ht="15" customHeight="1" x14ac:dyDescent="0.2"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</row>
    <row r="132" spans="31:59" ht="15" customHeight="1" x14ac:dyDescent="0.2"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</row>
    <row r="133" spans="31:59" ht="15" customHeight="1" x14ac:dyDescent="0.2"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</row>
    <row r="134" spans="31:59" ht="15" customHeight="1" x14ac:dyDescent="0.2"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</row>
    <row r="135" spans="31:59" ht="15" customHeight="1" x14ac:dyDescent="0.2"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</row>
    <row r="136" spans="31:59" ht="15" customHeight="1" x14ac:dyDescent="0.2"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</row>
    <row r="137" spans="31:59" ht="15" customHeight="1" x14ac:dyDescent="0.2"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</row>
    <row r="138" spans="31:59" ht="15" customHeight="1" x14ac:dyDescent="0.2"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</row>
    <row r="139" spans="31:59" ht="15" customHeight="1" x14ac:dyDescent="0.2"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</row>
    <row r="140" spans="31:59" ht="15.95" customHeight="1" x14ac:dyDescent="0.2"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</row>
    <row r="141" spans="31:59" ht="6" customHeight="1" x14ac:dyDescent="0.2"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</row>
    <row r="142" spans="31:59" ht="15.95" customHeight="1" x14ac:dyDescent="0.2">
      <c r="AK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</row>
    <row r="143" spans="31:59" ht="18" customHeight="1" x14ac:dyDescent="0.2">
      <c r="AK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</row>
    <row r="144" spans="31:59" ht="12" customHeight="1" x14ac:dyDescent="0.2">
      <c r="AE144" s="43"/>
      <c r="AF144" s="44"/>
      <c r="AG144" s="44"/>
      <c r="AH144" s="4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</row>
    <row r="145" spans="31:59" ht="15" customHeight="1" x14ac:dyDescent="0.2"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</row>
    <row r="146" spans="31:59" ht="15" customHeight="1" x14ac:dyDescent="0.2"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</row>
    <row r="147" spans="31:59" ht="15" customHeight="1" x14ac:dyDescent="0.2"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</row>
    <row r="148" spans="31:59" ht="15" customHeight="1" x14ac:dyDescent="0.2"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</row>
    <row r="149" spans="31:59" ht="15" customHeight="1" x14ac:dyDescent="0.2"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</row>
    <row r="150" spans="31:59" ht="15" customHeight="1" x14ac:dyDescent="0.2"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</row>
    <row r="151" spans="31:59" ht="15" customHeight="1" x14ac:dyDescent="0.2"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</row>
    <row r="152" spans="31:59" ht="14.1" customHeight="1" x14ac:dyDescent="0.2"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</row>
    <row r="153" spans="31:59" ht="15.95" customHeight="1" x14ac:dyDescent="0.2">
      <c r="AK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</row>
    <row r="154" spans="31:59" ht="18" customHeight="1" x14ac:dyDescent="0.2">
      <c r="AK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</row>
    <row r="155" spans="31:59" ht="12" customHeight="1" x14ac:dyDescent="0.2">
      <c r="AE155" s="43"/>
      <c r="AF155" s="44"/>
      <c r="AG155" s="44"/>
      <c r="AH155" s="4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</row>
    <row r="156" spans="31:59" ht="15" customHeight="1" x14ac:dyDescent="0.2"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</row>
    <row r="157" spans="31:59" ht="15" customHeight="1" x14ac:dyDescent="0.2"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</row>
    <row r="158" spans="31:59" ht="15" customHeight="1" x14ac:dyDescent="0.2"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</row>
    <row r="159" spans="31:59" ht="15" customHeight="1" x14ac:dyDescent="0.2"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</row>
    <row r="160" spans="31:59" ht="15" customHeight="1" x14ac:dyDescent="0.2"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</row>
    <row r="161" spans="31:59" ht="14.1" customHeight="1" x14ac:dyDescent="0.2"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</row>
    <row r="162" spans="31:59" ht="14.1" customHeight="1" x14ac:dyDescent="0.2"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</row>
    <row r="163" spans="31:59" ht="14.1" customHeight="1" x14ac:dyDescent="0.2"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</row>
    <row r="164" spans="31:59" ht="14.1" customHeight="1" x14ac:dyDescent="0.2"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</row>
    <row r="165" spans="31:59" ht="14.1" customHeight="1" x14ac:dyDescent="0.2"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</row>
    <row r="166" spans="31:59" ht="14.1" customHeight="1" x14ac:dyDescent="0.2"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</row>
    <row r="167" spans="31:59" ht="14.1" customHeight="1" x14ac:dyDescent="0.2"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</row>
    <row r="168" spans="31:59" ht="14.1" customHeight="1" x14ac:dyDescent="0.2"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</row>
    <row r="169" spans="31:59" ht="14.1" customHeight="1" x14ac:dyDescent="0.2"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</row>
    <row r="170" spans="31:59" ht="14.1" customHeight="1" x14ac:dyDescent="0.2"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</row>
    <row r="171" spans="31:59" ht="14.1" customHeight="1" x14ac:dyDescent="0.2"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</row>
    <row r="172" spans="31:59" ht="14.1" customHeight="1" x14ac:dyDescent="0.2"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</row>
    <row r="173" spans="31:59" ht="14.1" customHeight="1" x14ac:dyDescent="0.2"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</row>
    <row r="174" spans="31:59" ht="14.1" customHeight="1" x14ac:dyDescent="0.2"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4"/>
      <c r="AX174" s="4"/>
      <c r="AY174" s="4"/>
      <c r="AZ174" s="4"/>
      <c r="BA174" s="4"/>
      <c r="BB174" s="4"/>
      <c r="BC174" s="4"/>
      <c r="BD174" s="4"/>
      <c r="BE174" s="4"/>
      <c r="BF174" s="4"/>
      <c r="BG174" s="4"/>
    </row>
    <row r="175" spans="31:59" ht="14.1" customHeight="1" x14ac:dyDescent="0.2"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4"/>
      <c r="AX175" s="4"/>
      <c r="AY175" s="4"/>
      <c r="AZ175" s="4"/>
      <c r="BA175" s="4"/>
      <c r="BB175" s="4"/>
      <c r="BC175" s="4"/>
      <c r="BD175" s="4"/>
      <c r="BE175" s="4"/>
      <c r="BF175" s="4"/>
      <c r="BG175" s="4"/>
    </row>
    <row r="176" spans="31:59" ht="14.1" customHeight="1" x14ac:dyDescent="0.2"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4"/>
      <c r="AW176" s="4"/>
      <c r="AX176" s="4"/>
      <c r="AY176" s="4"/>
      <c r="AZ176" s="4"/>
      <c r="BA176" s="4"/>
      <c r="BB176" s="4"/>
      <c r="BC176" s="4"/>
      <c r="BD176" s="4"/>
      <c r="BE176" s="4"/>
      <c r="BF176" s="4"/>
      <c r="BG176" s="4"/>
    </row>
    <row r="177" spans="1:59" ht="14.1" customHeight="1" x14ac:dyDescent="0.2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4"/>
      <c r="AW177" s="4"/>
      <c r="AX177" s="4"/>
      <c r="AY177" s="4"/>
      <c r="AZ177" s="4"/>
      <c r="BA177" s="4"/>
      <c r="BB177" s="4"/>
      <c r="BC177" s="4"/>
      <c r="BD177" s="4"/>
      <c r="BE177" s="4"/>
      <c r="BF177" s="4"/>
      <c r="BG177" s="4"/>
    </row>
    <row r="178" spans="1:59" ht="14.1" customHeight="1" x14ac:dyDescent="0.2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/>
      <c r="AT178" s="4"/>
      <c r="AU178" s="4"/>
      <c r="AV178" s="4"/>
      <c r="AW178" s="4"/>
      <c r="AX178" s="4"/>
      <c r="AY178" s="4"/>
      <c r="AZ178" s="4"/>
      <c r="BA178" s="4"/>
      <c r="BB178" s="4"/>
      <c r="BC178" s="4"/>
      <c r="BD178" s="4"/>
      <c r="BE178" s="4"/>
      <c r="BF178" s="4"/>
      <c r="BG178" s="4"/>
    </row>
    <row r="179" spans="1:59" ht="14.1" customHeight="1" x14ac:dyDescent="0.2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4"/>
      <c r="AX179" s="4"/>
      <c r="AY179" s="4"/>
      <c r="AZ179" s="4"/>
      <c r="BA179" s="4"/>
      <c r="BB179" s="4"/>
      <c r="BC179" s="4"/>
      <c r="BD179" s="4"/>
      <c r="BE179" s="4"/>
      <c r="BF179" s="4"/>
      <c r="BG179" s="4"/>
    </row>
    <row r="180" spans="1:59" ht="14.1" customHeight="1" x14ac:dyDescent="0.2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4"/>
      <c r="AV180" s="4"/>
      <c r="AW180" s="4"/>
      <c r="AX180" s="4"/>
      <c r="AY180" s="4"/>
      <c r="AZ180" s="4"/>
      <c r="BA180" s="4"/>
      <c r="BB180" s="4"/>
      <c r="BC180" s="4"/>
      <c r="BD180" s="4"/>
      <c r="BE180" s="4"/>
      <c r="BF180" s="4"/>
      <c r="BG180" s="4"/>
    </row>
    <row r="181" spans="1:59" ht="14.1" customHeight="1" x14ac:dyDescent="0.2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4"/>
      <c r="AW181" s="4"/>
      <c r="AX181" s="4"/>
      <c r="AY181" s="4"/>
      <c r="AZ181" s="4"/>
      <c r="BA181" s="4"/>
      <c r="BB181" s="4"/>
      <c r="BC181" s="4"/>
      <c r="BD181" s="4"/>
      <c r="BE181" s="4"/>
      <c r="BF181" s="4"/>
      <c r="BG181" s="4"/>
    </row>
    <row r="182" spans="1:59" ht="14.1" customHeight="1" x14ac:dyDescent="0.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/>
      <c r="AT182" s="4"/>
      <c r="AU182" s="4"/>
      <c r="AV182" s="4"/>
      <c r="AW182" s="4"/>
      <c r="AX182" s="4"/>
      <c r="AY182" s="4"/>
      <c r="AZ182" s="4"/>
      <c r="BA182" s="4"/>
      <c r="BB182" s="4"/>
      <c r="BC182" s="4"/>
      <c r="BD182" s="4"/>
      <c r="BE182" s="4"/>
      <c r="BF182" s="4"/>
      <c r="BG182" s="4"/>
    </row>
    <row r="183" spans="1:59" ht="14.1" customHeight="1" x14ac:dyDescent="0.2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4"/>
      <c r="AW183" s="4"/>
      <c r="AX183" s="4"/>
      <c r="AY183" s="4"/>
      <c r="AZ183" s="4"/>
      <c r="BA183" s="4"/>
      <c r="BB183" s="4"/>
      <c r="BC183" s="4"/>
      <c r="BD183" s="4"/>
      <c r="BE183" s="4"/>
      <c r="BF183" s="4"/>
      <c r="BG183" s="4"/>
    </row>
    <row r="184" spans="1:59" ht="14.1" customHeight="1" x14ac:dyDescent="0.2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4"/>
      <c r="AW184" s="4"/>
      <c r="AX184" s="4"/>
      <c r="AY184" s="4"/>
      <c r="AZ184" s="4"/>
      <c r="BA184" s="4"/>
      <c r="BB184" s="4"/>
      <c r="BC184" s="4"/>
      <c r="BD184" s="4"/>
      <c r="BE184" s="4"/>
      <c r="BF184" s="4"/>
      <c r="BG184" s="4"/>
    </row>
    <row r="185" spans="1:59" ht="14.1" customHeight="1" x14ac:dyDescent="0.2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4"/>
      <c r="AW185" s="4"/>
      <c r="AX185" s="4"/>
      <c r="AY185" s="4"/>
      <c r="AZ185" s="4"/>
      <c r="BA185" s="4"/>
      <c r="BB185" s="4"/>
      <c r="BC185" s="4"/>
      <c r="BD185" s="4"/>
      <c r="BE185" s="4"/>
      <c r="BF185" s="4"/>
      <c r="BG185" s="4"/>
    </row>
    <row r="186" spans="1:59" ht="14.1" customHeight="1" x14ac:dyDescent="0.2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4"/>
      <c r="AW186" s="4"/>
      <c r="AX186" s="4"/>
      <c r="AY186" s="4"/>
      <c r="AZ186" s="4"/>
      <c r="BA186" s="4"/>
      <c r="BB186" s="4"/>
      <c r="BC186" s="4"/>
      <c r="BD186" s="4"/>
      <c r="BE186" s="4"/>
      <c r="BF186" s="4"/>
      <c r="BG186" s="4"/>
    </row>
    <row r="187" spans="1:59" ht="14.1" customHeight="1" x14ac:dyDescent="0.2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4"/>
      <c r="AW187" s="4"/>
      <c r="AX187" s="4"/>
      <c r="AY187" s="4"/>
      <c r="AZ187" s="4"/>
      <c r="BA187" s="4"/>
      <c r="BB187" s="4"/>
      <c r="BC187" s="4"/>
      <c r="BD187" s="4"/>
      <c r="BE187" s="4"/>
      <c r="BF187" s="4"/>
      <c r="BG187" s="4"/>
    </row>
    <row r="188" spans="1:59" ht="14.1" customHeight="1" x14ac:dyDescent="0.2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4"/>
      <c r="AU188" s="4"/>
      <c r="AV188" s="4"/>
      <c r="AW188" s="4"/>
      <c r="AX188" s="4"/>
      <c r="AY188" s="4"/>
      <c r="AZ188" s="4"/>
      <c r="BA188" s="4"/>
      <c r="BB188" s="4"/>
      <c r="BC188" s="4"/>
      <c r="BD188" s="4"/>
      <c r="BE188" s="4"/>
      <c r="BF188" s="4"/>
      <c r="BG188" s="4"/>
    </row>
    <row r="189" spans="1:59" ht="14.1" customHeight="1" x14ac:dyDescent="0.2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4"/>
      <c r="AW189" s="4"/>
      <c r="AX189" s="4"/>
      <c r="AY189" s="4"/>
      <c r="AZ189" s="4"/>
      <c r="BA189" s="4"/>
      <c r="BB189" s="4"/>
      <c r="BC189" s="4"/>
      <c r="BD189" s="4"/>
      <c r="BE189" s="4"/>
      <c r="BF189" s="4"/>
      <c r="BG189" s="4"/>
    </row>
    <row r="190" spans="1:59" ht="14.1" customHeight="1" x14ac:dyDescent="0.2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4"/>
      <c r="AW190" s="4"/>
      <c r="AX190" s="4"/>
      <c r="AY190" s="4"/>
      <c r="AZ190" s="4"/>
      <c r="BA190" s="4"/>
      <c r="BB190" s="4"/>
      <c r="BC190" s="4"/>
      <c r="BD190" s="4"/>
      <c r="BE190" s="4"/>
      <c r="BF190" s="4"/>
      <c r="BG190" s="4"/>
    </row>
    <row r="191" spans="1:59" ht="14.1" customHeight="1" x14ac:dyDescent="0.2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4"/>
      <c r="AW191" s="4"/>
      <c r="AX191" s="4"/>
      <c r="AY191" s="4"/>
      <c r="AZ191" s="4"/>
      <c r="BA191" s="4"/>
      <c r="BB191" s="4"/>
      <c r="BC191" s="4"/>
      <c r="BD191" s="4"/>
      <c r="BE191" s="4"/>
      <c r="BF191" s="4"/>
      <c r="BG191" s="4"/>
    </row>
    <row r="192" spans="1:59" ht="14.1" customHeight="1" x14ac:dyDescent="0.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4"/>
      <c r="AW192" s="4"/>
      <c r="AX192" s="4"/>
      <c r="AY192" s="4"/>
      <c r="AZ192" s="4"/>
      <c r="BA192" s="4"/>
      <c r="BB192" s="4"/>
      <c r="BC192" s="4"/>
      <c r="BD192" s="4"/>
      <c r="BE192" s="4"/>
      <c r="BF192" s="4"/>
      <c r="BG192" s="4"/>
    </row>
    <row r="193" spans="1:59" ht="14.1" customHeight="1" x14ac:dyDescent="0.2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4"/>
      <c r="AX193" s="4"/>
      <c r="AY193" s="4"/>
      <c r="AZ193" s="4"/>
      <c r="BA193" s="4"/>
      <c r="BB193" s="4"/>
      <c r="BC193" s="4"/>
      <c r="BD193" s="4"/>
      <c r="BE193" s="4"/>
      <c r="BF193" s="4"/>
      <c r="BG193" s="4"/>
    </row>
    <row r="194" spans="1:59" ht="14.1" customHeight="1" x14ac:dyDescent="0.2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4"/>
      <c r="AW194" s="4"/>
      <c r="AX194" s="4"/>
      <c r="AY194" s="4"/>
      <c r="AZ194" s="4"/>
      <c r="BA194" s="4"/>
      <c r="BB194" s="4"/>
      <c r="BC194" s="4"/>
      <c r="BD194" s="4"/>
      <c r="BE194" s="4"/>
      <c r="BF194" s="4"/>
      <c r="BG194" s="4"/>
    </row>
    <row r="195" spans="1:59" ht="14.1" customHeight="1" x14ac:dyDescent="0.2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4"/>
      <c r="AW195" s="4"/>
      <c r="AX195" s="4"/>
      <c r="AY195" s="4"/>
      <c r="AZ195" s="4"/>
      <c r="BA195" s="4"/>
      <c r="BB195" s="4"/>
      <c r="BC195" s="4"/>
      <c r="BD195" s="4"/>
      <c r="BE195" s="4"/>
      <c r="BF195" s="4"/>
      <c r="BG195" s="4"/>
    </row>
    <row r="196" spans="1:59" ht="14.1" customHeight="1" x14ac:dyDescent="0.2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4"/>
      <c r="AZ196" s="4"/>
      <c r="BA196" s="4"/>
      <c r="BB196" s="4"/>
      <c r="BC196" s="4"/>
      <c r="BD196" s="4"/>
      <c r="BE196" s="4"/>
      <c r="BF196" s="4"/>
      <c r="BG196" s="4"/>
    </row>
    <row r="197" spans="1:59" ht="14.1" customHeight="1" x14ac:dyDescent="0.2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4"/>
      <c r="BC197" s="4"/>
      <c r="BD197" s="4"/>
      <c r="BE197" s="4"/>
      <c r="BF197" s="4"/>
      <c r="BG197" s="4"/>
    </row>
    <row r="198" spans="1:59" ht="14.1" customHeight="1" x14ac:dyDescent="0.2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4"/>
      <c r="AW198" s="4"/>
      <c r="AX198" s="4"/>
      <c r="AY198" s="4"/>
      <c r="AZ198" s="4"/>
      <c r="BA198" s="4"/>
      <c r="BB198" s="4"/>
      <c r="BC198" s="4"/>
      <c r="BD198" s="4"/>
      <c r="BE198" s="4"/>
      <c r="BF198" s="4"/>
      <c r="BG198" s="4"/>
    </row>
    <row r="199" spans="1:59" ht="14.1" customHeight="1" x14ac:dyDescent="0.2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  <c r="AT199" s="4"/>
      <c r="AU199" s="4"/>
      <c r="AV199" s="4"/>
      <c r="AW199" s="4"/>
      <c r="AX199" s="4"/>
      <c r="AY199" s="4"/>
      <c r="AZ199" s="4"/>
      <c r="BA199" s="4"/>
      <c r="BB199" s="4"/>
      <c r="BC199" s="4"/>
      <c r="BD199" s="4"/>
      <c r="BE199" s="4"/>
      <c r="BF199" s="4"/>
      <c r="BG199" s="4"/>
    </row>
    <row r="200" spans="1:59" ht="14.1" customHeight="1" x14ac:dyDescent="0.2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4"/>
      <c r="AV200" s="4"/>
      <c r="AW200" s="4"/>
      <c r="AX200" s="4"/>
      <c r="AY200" s="4"/>
      <c r="AZ200" s="4"/>
      <c r="BA200" s="4"/>
      <c r="BB200" s="4"/>
      <c r="BC200" s="4"/>
      <c r="BD200" s="4"/>
      <c r="BE200" s="4"/>
      <c r="BF200" s="4"/>
      <c r="BG200" s="4"/>
    </row>
    <row r="201" spans="1:59" ht="14.1" customHeight="1" x14ac:dyDescent="0.2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  <c r="AT201" s="4"/>
      <c r="AU201" s="4"/>
      <c r="AV201" s="4"/>
      <c r="AW201" s="4"/>
      <c r="AX201" s="4"/>
      <c r="AY201" s="4"/>
      <c r="AZ201" s="4"/>
      <c r="BA201" s="4"/>
      <c r="BB201" s="4"/>
      <c r="BC201" s="4"/>
      <c r="BD201" s="4"/>
      <c r="BE201" s="4"/>
      <c r="BF201" s="4"/>
      <c r="BG201" s="4"/>
    </row>
    <row r="202" spans="1:59" ht="14.1" customHeight="1" x14ac:dyDescent="0.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/>
      <c r="AT202" s="4"/>
      <c r="AU202" s="4"/>
      <c r="AV202" s="4"/>
      <c r="AW202" s="4"/>
      <c r="AX202" s="4"/>
      <c r="AY202" s="4"/>
      <c r="AZ202" s="4"/>
      <c r="BA202" s="4"/>
      <c r="BB202" s="4"/>
      <c r="BC202" s="4"/>
      <c r="BD202" s="4"/>
      <c r="BE202" s="4"/>
      <c r="BF202" s="4"/>
      <c r="BG202" s="4"/>
    </row>
    <row r="203" spans="1:59" ht="14.1" customHeight="1" x14ac:dyDescent="0.2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  <c r="AT203" s="4"/>
      <c r="AU203" s="4"/>
      <c r="AV203" s="4"/>
      <c r="AW203" s="4"/>
      <c r="AX203" s="4"/>
      <c r="AY203" s="4"/>
      <c r="AZ203" s="4"/>
      <c r="BA203" s="4"/>
      <c r="BB203" s="4"/>
      <c r="BC203" s="4"/>
      <c r="BD203" s="4"/>
      <c r="BE203" s="4"/>
      <c r="BF203" s="4"/>
      <c r="BG203" s="4"/>
    </row>
    <row r="204" spans="1:59" ht="14.1" customHeight="1" x14ac:dyDescent="0.2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4"/>
      <c r="AW204" s="4"/>
      <c r="AX204" s="4"/>
      <c r="AY204" s="4"/>
      <c r="AZ204" s="4"/>
      <c r="BA204" s="4"/>
      <c r="BB204" s="4"/>
      <c r="BC204" s="4"/>
      <c r="BD204" s="4"/>
      <c r="BE204" s="4"/>
      <c r="BF204" s="4"/>
      <c r="BG204" s="4"/>
    </row>
    <row r="205" spans="1:59" ht="14.1" customHeight="1" x14ac:dyDescent="0.2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4"/>
      <c r="AX205" s="4"/>
      <c r="AY205" s="4"/>
      <c r="AZ205" s="4"/>
      <c r="BA205" s="4"/>
      <c r="BB205" s="4"/>
      <c r="BC205" s="4"/>
      <c r="BD205" s="4"/>
      <c r="BE205" s="4"/>
      <c r="BF205" s="4"/>
      <c r="BG205" s="4"/>
    </row>
    <row r="206" spans="1:59" ht="14.1" customHeight="1" x14ac:dyDescent="0.2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4"/>
      <c r="AW206" s="4"/>
      <c r="AX206" s="4"/>
      <c r="AY206" s="4"/>
      <c r="AZ206" s="4"/>
      <c r="BA206" s="4"/>
      <c r="BB206" s="4"/>
      <c r="BC206" s="4"/>
      <c r="BD206" s="4"/>
      <c r="BE206" s="4"/>
      <c r="BF206" s="4"/>
      <c r="BG206" s="4"/>
    </row>
    <row r="207" spans="1:59" ht="14.1" customHeight="1" x14ac:dyDescent="0.2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  <c r="AT207" s="4"/>
      <c r="AU207" s="4"/>
      <c r="AV207" s="4"/>
      <c r="AW207" s="4"/>
      <c r="AX207" s="4"/>
      <c r="AY207" s="4"/>
      <c r="AZ207" s="4"/>
      <c r="BA207" s="4"/>
      <c r="BB207" s="4"/>
      <c r="BC207" s="4"/>
      <c r="BD207" s="4"/>
      <c r="BE207" s="4"/>
      <c r="BF207" s="4"/>
      <c r="BG207" s="4"/>
    </row>
    <row r="208" spans="1:59" ht="14.1" customHeight="1" x14ac:dyDescent="0.2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</row>
    <row r="209" spans="1:59" ht="14.1" customHeight="1" x14ac:dyDescent="0.2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/>
      <c r="AT209" s="4"/>
      <c r="AU209" s="4"/>
      <c r="AV209" s="4"/>
      <c r="AW209" s="4"/>
      <c r="AX209" s="4"/>
      <c r="AY209" s="4"/>
      <c r="AZ209" s="4"/>
      <c r="BA209" s="4"/>
      <c r="BB209" s="4"/>
      <c r="BC209" s="4"/>
      <c r="BD209" s="4"/>
      <c r="BE209" s="4"/>
      <c r="BF209" s="4"/>
      <c r="BG209" s="4"/>
    </row>
    <row r="210" spans="1:59" ht="14.1" customHeight="1" x14ac:dyDescent="0.2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/>
      <c r="AT210" s="4"/>
      <c r="AU210" s="4"/>
      <c r="AV210" s="4"/>
      <c r="AW210" s="4"/>
      <c r="AX210" s="4"/>
      <c r="AY210" s="4"/>
      <c r="AZ210" s="4"/>
      <c r="BA210" s="4"/>
      <c r="BB210" s="4"/>
      <c r="BC210" s="4"/>
      <c r="BD210" s="4"/>
      <c r="BE210" s="4"/>
      <c r="BF210" s="4"/>
      <c r="BG210" s="4"/>
    </row>
    <row r="211" spans="1:59" ht="14.1" customHeight="1" x14ac:dyDescent="0.2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4"/>
      <c r="AT211" s="4"/>
      <c r="AU211" s="4"/>
      <c r="AV211" s="4"/>
      <c r="AW211" s="4"/>
      <c r="AX211" s="4"/>
      <c r="AY211" s="4"/>
      <c r="AZ211" s="4"/>
      <c r="BA211" s="4"/>
      <c r="BB211" s="4"/>
      <c r="BC211" s="4"/>
      <c r="BD211" s="4"/>
      <c r="BE211" s="4"/>
      <c r="BF211" s="4"/>
      <c r="BG211" s="4"/>
    </row>
    <row r="212" spans="1:59" ht="14.1" customHeight="1" x14ac:dyDescent="0.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4"/>
      <c r="AT212" s="4"/>
      <c r="AU212" s="4"/>
      <c r="AV212" s="4"/>
      <c r="AW212" s="4"/>
      <c r="AX212" s="4"/>
      <c r="AY212" s="4"/>
      <c r="AZ212" s="4"/>
      <c r="BA212" s="4"/>
      <c r="BB212" s="4"/>
      <c r="BC212" s="4"/>
      <c r="BD212" s="4"/>
      <c r="BE212" s="4"/>
      <c r="BF212" s="4"/>
      <c r="BG212" s="4"/>
    </row>
    <row r="213" spans="1:59" ht="14.1" customHeight="1" x14ac:dyDescent="0.2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/>
      <c r="AT213" s="4"/>
      <c r="AU213" s="4"/>
      <c r="AV213" s="4"/>
      <c r="AW213" s="4"/>
      <c r="AX213" s="4"/>
      <c r="AY213" s="4"/>
      <c r="AZ213" s="4"/>
      <c r="BA213" s="4"/>
      <c r="BB213" s="4"/>
      <c r="BC213" s="4"/>
      <c r="BD213" s="4"/>
      <c r="BE213" s="4"/>
      <c r="BF213" s="4"/>
      <c r="BG213" s="4"/>
    </row>
    <row r="214" spans="1:59" ht="14.1" customHeight="1" x14ac:dyDescent="0.2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4"/>
      <c r="AT214" s="4"/>
      <c r="AU214" s="4"/>
      <c r="AV214" s="4"/>
      <c r="AW214" s="4"/>
      <c r="AX214" s="4"/>
      <c r="AY214" s="4"/>
      <c r="AZ214" s="4"/>
      <c r="BA214" s="4"/>
      <c r="BB214" s="4"/>
      <c r="BC214" s="4"/>
      <c r="BD214" s="4"/>
      <c r="BE214" s="4"/>
      <c r="BF214" s="4"/>
      <c r="BG214" s="4"/>
    </row>
    <row r="215" spans="1:59" ht="14.1" customHeight="1" x14ac:dyDescent="0.2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4"/>
      <c r="AT215" s="4"/>
      <c r="AU215" s="4"/>
      <c r="AV215" s="4"/>
      <c r="AW215" s="4"/>
      <c r="AX215" s="4"/>
      <c r="AY215" s="4"/>
      <c r="AZ215" s="4"/>
      <c r="BA215" s="4"/>
      <c r="BB215" s="4"/>
      <c r="BC215" s="4"/>
      <c r="BD215" s="4"/>
      <c r="BE215" s="4"/>
      <c r="BF215" s="4"/>
      <c r="BG215" s="4"/>
    </row>
    <row r="216" spans="1:59" ht="14.1" customHeight="1" x14ac:dyDescent="0.2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4"/>
      <c r="AQ216" s="4"/>
      <c r="AR216" s="4"/>
      <c r="AS216" s="4"/>
      <c r="AT216" s="4"/>
      <c r="AU216" s="4"/>
      <c r="AV216" s="4"/>
      <c r="AW216" s="4"/>
      <c r="AX216" s="4"/>
      <c r="AY216" s="4"/>
      <c r="AZ216" s="4"/>
      <c r="BA216" s="4"/>
      <c r="BB216" s="4"/>
      <c r="BC216" s="4"/>
      <c r="BD216" s="4"/>
      <c r="BE216" s="4"/>
      <c r="BF216" s="4"/>
      <c r="BG216" s="4"/>
    </row>
    <row r="217" spans="1:59" ht="14.1" customHeight="1" x14ac:dyDescent="0.2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/>
      <c r="AR217" s="4"/>
      <c r="AS217" s="4"/>
      <c r="AT217" s="4"/>
      <c r="AU217" s="4"/>
      <c r="AV217" s="4"/>
      <c r="AW217" s="4"/>
      <c r="AX217" s="4"/>
      <c r="AY217" s="4"/>
      <c r="AZ217" s="4"/>
      <c r="BA217" s="4"/>
      <c r="BB217" s="4"/>
      <c r="BC217" s="4"/>
      <c r="BD217" s="4"/>
      <c r="BE217" s="4"/>
      <c r="BF217" s="4"/>
      <c r="BG217" s="4"/>
    </row>
    <row r="218" spans="1:59" ht="14.1" customHeight="1" x14ac:dyDescent="0.2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  <c r="BC218" s="4"/>
      <c r="BD218" s="4"/>
      <c r="BE218" s="4"/>
      <c r="BF218" s="4"/>
      <c r="BG218" s="4"/>
    </row>
    <row r="219" spans="1:59" ht="14.1" customHeight="1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  <c r="AN219" s="4"/>
      <c r="AO219" s="4"/>
      <c r="AP219" s="4"/>
      <c r="AQ219" s="4"/>
      <c r="AR219" s="4"/>
      <c r="AS219" s="4"/>
      <c r="AT219" s="4"/>
      <c r="AU219" s="4"/>
      <c r="AV219" s="4"/>
      <c r="AW219" s="4"/>
      <c r="AX219" s="4"/>
      <c r="AY219" s="4"/>
      <c r="AZ219" s="4"/>
      <c r="BA219" s="4"/>
      <c r="BB219" s="4"/>
      <c r="BC219" s="4"/>
      <c r="BD219" s="4"/>
      <c r="BE219" s="4"/>
      <c r="BF219" s="4"/>
      <c r="BG219" s="4"/>
    </row>
    <row r="220" spans="1:59" ht="14.1" customHeight="1" x14ac:dyDescent="0.2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  <c r="AJ220" s="4"/>
      <c r="AK220" s="4"/>
      <c r="AL220" s="4"/>
      <c r="AM220" s="4"/>
      <c r="AN220" s="4"/>
      <c r="AO220" s="4"/>
      <c r="AP220" s="4"/>
      <c r="AQ220" s="4"/>
      <c r="AR220" s="4"/>
      <c r="AS220" s="4"/>
      <c r="AT220" s="4"/>
      <c r="AU220" s="4"/>
      <c r="AV220" s="4"/>
      <c r="AW220" s="4"/>
      <c r="AX220" s="4"/>
      <c r="AY220" s="4"/>
      <c r="AZ220" s="4"/>
      <c r="BA220" s="4"/>
      <c r="BB220" s="4"/>
      <c r="BC220" s="4"/>
      <c r="BD220" s="4"/>
      <c r="BE220" s="4"/>
      <c r="BF220" s="4"/>
      <c r="BG220" s="4"/>
    </row>
    <row r="221" spans="1:59" ht="14.1" customHeight="1" x14ac:dyDescent="0.2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4"/>
      <c r="AO221" s="4"/>
      <c r="AP221" s="4"/>
      <c r="AQ221" s="4"/>
      <c r="AR221" s="4"/>
      <c r="AS221" s="4"/>
      <c r="AT221" s="4"/>
      <c r="AU221" s="4"/>
      <c r="AV221" s="4"/>
      <c r="AW221" s="4"/>
      <c r="AX221" s="4"/>
      <c r="AY221" s="4"/>
      <c r="AZ221" s="4"/>
      <c r="BA221" s="4"/>
      <c r="BB221" s="4"/>
      <c r="BC221" s="4"/>
      <c r="BD221" s="4"/>
      <c r="BE221" s="4"/>
      <c r="BF221" s="4"/>
      <c r="BG221" s="4"/>
    </row>
    <row r="222" spans="1:59" ht="14.1" customHeight="1" x14ac:dyDescent="0.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4"/>
      <c r="AW222" s="4"/>
      <c r="AX222" s="4"/>
      <c r="AY222" s="4"/>
      <c r="AZ222" s="4"/>
      <c r="BA222" s="4"/>
      <c r="BB222" s="4"/>
      <c r="BC222" s="4"/>
      <c r="BD222" s="4"/>
      <c r="BE222" s="4"/>
      <c r="BF222" s="4"/>
      <c r="BG222" s="4"/>
    </row>
    <row r="223" spans="1:59" ht="14.1" customHeight="1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  <c r="AN223" s="4"/>
      <c r="AO223" s="4"/>
      <c r="AP223" s="4"/>
      <c r="AQ223" s="4"/>
      <c r="AR223" s="4"/>
      <c r="AS223" s="4"/>
      <c r="AT223" s="4"/>
      <c r="AU223" s="4"/>
      <c r="AV223" s="4"/>
      <c r="AW223" s="4"/>
      <c r="AX223" s="4"/>
      <c r="AY223" s="4"/>
      <c r="AZ223" s="4"/>
      <c r="BA223" s="4"/>
      <c r="BB223" s="4"/>
      <c r="BC223" s="4"/>
      <c r="BD223" s="4"/>
      <c r="BE223" s="4"/>
      <c r="BF223" s="4"/>
      <c r="BG223" s="4"/>
    </row>
    <row r="224" spans="1:59" ht="14.1" customHeight="1" x14ac:dyDescent="0.2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  <c r="AJ224" s="4"/>
      <c r="AK224" s="4"/>
      <c r="AL224" s="4"/>
      <c r="AM224" s="4"/>
      <c r="AN224" s="4"/>
      <c r="AO224" s="4"/>
      <c r="AP224" s="4"/>
      <c r="AQ224" s="4"/>
      <c r="AR224" s="4"/>
      <c r="AS224" s="4"/>
      <c r="AT224" s="4"/>
      <c r="AU224" s="4"/>
      <c r="AV224" s="4"/>
      <c r="AW224" s="4"/>
      <c r="AX224" s="4"/>
      <c r="AY224" s="4"/>
      <c r="AZ224" s="4"/>
      <c r="BA224" s="4"/>
      <c r="BB224" s="4"/>
      <c r="BC224" s="4"/>
      <c r="BD224" s="4"/>
      <c r="BE224" s="4"/>
      <c r="BF224" s="4"/>
      <c r="BG224" s="4"/>
    </row>
    <row r="225" spans="1:59" ht="14.1" customHeight="1" x14ac:dyDescent="0.2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</row>
    <row r="226" spans="1:59" ht="14.1" customHeight="1" x14ac:dyDescent="0.2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  <c r="AJ226" s="4"/>
      <c r="AK226" s="4"/>
      <c r="AL226" s="4"/>
      <c r="AM226" s="4"/>
      <c r="AN226" s="4"/>
      <c r="AO226" s="4"/>
      <c r="AP226" s="4"/>
      <c r="AQ226" s="4"/>
      <c r="AR226" s="4"/>
      <c r="AS226" s="4"/>
      <c r="AT226" s="4"/>
      <c r="AU226" s="4"/>
      <c r="AV226" s="4"/>
      <c r="AW226" s="4"/>
      <c r="AX226" s="4"/>
      <c r="AY226" s="4"/>
      <c r="AZ226" s="4"/>
      <c r="BA226" s="4"/>
      <c r="BB226" s="4"/>
      <c r="BC226" s="4"/>
      <c r="BD226" s="4"/>
      <c r="BE226" s="4"/>
      <c r="BF226" s="4"/>
      <c r="BG226" s="4"/>
    </row>
    <row r="227" spans="1:59" ht="14.1" customHeight="1" x14ac:dyDescent="0.2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  <c r="AJ227" s="4"/>
      <c r="AK227" s="4"/>
      <c r="AL227" s="4"/>
      <c r="AM227" s="4"/>
      <c r="AN227" s="4"/>
      <c r="AO227" s="4"/>
      <c r="AP227" s="4"/>
      <c r="AQ227" s="4"/>
      <c r="AR227" s="4"/>
      <c r="AS227" s="4"/>
      <c r="AT227" s="4"/>
      <c r="AU227" s="4"/>
      <c r="AV227" s="4"/>
      <c r="AW227" s="4"/>
      <c r="AX227" s="4"/>
      <c r="AY227" s="4"/>
      <c r="AZ227" s="4"/>
      <c r="BA227" s="4"/>
      <c r="BB227" s="4"/>
      <c r="BC227" s="4"/>
      <c r="BD227" s="4"/>
      <c r="BE227" s="4"/>
      <c r="BF227" s="4"/>
      <c r="BG227" s="4"/>
    </row>
    <row r="228" spans="1:59" ht="14.1" customHeight="1" x14ac:dyDescent="0.2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  <c r="AJ228" s="4"/>
      <c r="AK228" s="4"/>
      <c r="AL228" s="4"/>
      <c r="AM228" s="4"/>
      <c r="AN228" s="4"/>
      <c r="AO228" s="4"/>
      <c r="AP228" s="4"/>
      <c r="AQ228" s="4"/>
      <c r="AR228" s="4"/>
      <c r="AS228" s="4"/>
      <c r="AT228" s="4"/>
      <c r="AU228" s="4"/>
      <c r="AV228" s="4"/>
      <c r="AW228" s="4"/>
      <c r="AX228" s="4"/>
      <c r="AY228" s="4"/>
      <c r="AZ228" s="4"/>
      <c r="BA228" s="4"/>
      <c r="BB228" s="4"/>
      <c r="BC228" s="4"/>
      <c r="BD228" s="4"/>
      <c r="BE228" s="4"/>
      <c r="BF228" s="4"/>
      <c r="BG228" s="4"/>
    </row>
    <row r="229" spans="1:59" ht="14.1" customHeight="1" x14ac:dyDescent="0.2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  <c r="AJ229" s="4"/>
      <c r="AK229" s="4"/>
      <c r="AL229" s="4"/>
      <c r="AM229" s="4"/>
      <c r="AN229" s="4"/>
      <c r="AO229" s="4"/>
      <c r="AP229" s="4"/>
      <c r="AQ229" s="4"/>
      <c r="AR229" s="4"/>
      <c r="AS229" s="4"/>
      <c r="AT229" s="4"/>
      <c r="AU229" s="4"/>
      <c r="AV229" s="4"/>
      <c r="AW229" s="4"/>
      <c r="AX229" s="4"/>
      <c r="AY229" s="4"/>
      <c r="AZ229" s="4"/>
      <c r="BA229" s="4"/>
      <c r="BB229" s="4"/>
      <c r="BC229" s="4"/>
      <c r="BD229" s="4"/>
      <c r="BE229" s="4"/>
      <c r="BF229" s="4"/>
      <c r="BG229" s="4"/>
    </row>
    <row r="230" spans="1:59" ht="14.1" customHeight="1" x14ac:dyDescent="0.2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  <c r="AJ230" s="4"/>
      <c r="AK230" s="4"/>
      <c r="AL230" s="4"/>
      <c r="AM230" s="4"/>
      <c r="AN230" s="4"/>
      <c r="AO230" s="4"/>
      <c r="AP230" s="4"/>
      <c r="AQ230" s="4"/>
      <c r="AR230" s="4"/>
      <c r="AS230" s="4"/>
      <c r="AT230" s="4"/>
      <c r="AU230" s="4"/>
      <c r="AV230" s="4"/>
      <c r="AW230" s="4"/>
      <c r="AX230" s="4"/>
      <c r="AY230" s="4"/>
      <c r="AZ230" s="4"/>
      <c r="BA230" s="4"/>
      <c r="BB230" s="4"/>
      <c r="BC230" s="4"/>
      <c r="BD230" s="4"/>
      <c r="BE230" s="4"/>
      <c r="BF230" s="4"/>
      <c r="BG230" s="4"/>
    </row>
    <row r="231" spans="1:59" ht="14.1" customHeight="1" x14ac:dyDescent="0.2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4"/>
      <c r="AX231" s="4"/>
      <c r="AY231" s="4"/>
      <c r="AZ231" s="4"/>
      <c r="BA231" s="4"/>
      <c r="BB231" s="4"/>
      <c r="BC231" s="4"/>
      <c r="BD231" s="4"/>
      <c r="BE231" s="4"/>
      <c r="BF231" s="4"/>
      <c r="BG231" s="4"/>
    </row>
    <row r="232" spans="1:59" ht="14.1" customHeight="1" x14ac:dyDescent="0.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4"/>
      <c r="AR232" s="4"/>
      <c r="AS232" s="4"/>
      <c r="AT232" s="4"/>
      <c r="AU232" s="4"/>
      <c r="AV232" s="4"/>
      <c r="AW232" s="4"/>
      <c r="AX232" s="4"/>
      <c r="AY232" s="4"/>
      <c r="AZ232" s="4"/>
      <c r="BA232" s="4"/>
      <c r="BB232" s="4"/>
      <c r="BC232" s="4"/>
      <c r="BD232" s="4"/>
      <c r="BE232" s="4"/>
      <c r="BF232" s="4"/>
      <c r="BG232" s="4"/>
    </row>
    <row r="233" spans="1:59" ht="14.1" customHeight="1" x14ac:dyDescent="0.2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/>
      <c r="AR233" s="4"/>
      <c r="AS233" s="4"/>
      <c r="AT233" s="4"/>
      <c r="AU233" s="4"/>
      <c r="AV233" s="4"/>
      <c r="AW233" s="4"/>
      <c r="AX233" s="4"/>
      <c r="AY233" s="4"/>
      <c r="AZ233" s="4"/>
      <c r="BA233" s="4"/>
      <c r="BB233" s="4"/>
      <c r="BC233" s="4"/>
      <c r="BD233" s="4"/>
      <c r="BE233" s="4"/>
      <c r="BF233" s="4"/>
      <c r="BG233" s="4"/>
    </row>
    <row r="234" spans="1:59" ht="14.1" customHeight="1" x14ac:dyDescent="0.2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  <c r="AJ234" s="4"/>
      <c r="AK234" s="4"/>
      <c r="AL234" s="4"/>
      <c r="AM234" s="4"/>
      <c r="AN234" s="4"/>
      <c r="AO234" s="4"/>
      <c r="AP234" s="4"/>
      <c r="AQ234" s="4"/>
      <c r="AR234" s="4"/>
      <c r="AS234" s="4"/>
      <c r="AT234" s="4"/>
      <c r="AU234" s="4"/>
      <c r="AV234" s="4"/>
      <c r="AW234" s="4"/>
      <c r="AX234" s="4"/>
      <c r="AY234" s="4"/>
      <c r="AZ234" s="4"/>
      <c r="BA234" s="4"/>
      <c r="BB234" s="4"/>
      <c r="BC234" s="4"/>
      <c r="BD234" s="4"/>
      <c r="BE234" s="4"/>
      <c r="BF234" s="4"/>
      <c r="BG234" s="4"/>
    </row>
    <row r="235" spans="1:59" ht="14.1" customHeight="1" x14ac:dyDescent="0.2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  <c r="AN235" s="4"/>
      <c r="AO235" s="4"/>
      <c r="AP235" s="4"/>
      <c r="AQ235" s="4"/>
      <c r="AR235" s="4"/>
      <c r="AS235" s="4"/>
      <c r="AT235" s="4"/>
      <c r="AU235" s="4"/>
      <c r="AV235" s="4"/>
      <c r="AW235" s="4"/>
      <c r="AX235" s="4"/>
      <c r="AY235" s="4"/>
      <c r="AZ235" s="4"/>
      <c r="BA235" s="4"/>
      <c r="BB235" s="4"/>
      <c r="BC235" s="4"/>
      <c r="BD235" s="4"/>
      <c r="BE235" s="4"/>
      <c r="BF235" s="4"/>
      <c r="BG235" s="4"/>
    </row>
    <row r="236" spans="1:59" ht="14.1" customHeight="1" x14ac:dyDescent="0.2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4"/>
      <c r="AW236" s="4"/>
      <c r="AX236" s="4"/>
      <c r="AY236" s="4"/>
      <c r="AZ236" s="4"/>
      <c r="BA236" s="4"/>
      <c r="BB236" s="4"/>
      <c r="BC236" s="4"/>
      <c r="BD236" s="4"/>
      <c r="BE236" s="4"/>
      <c r="BF236" s="4"/>
      <c r="BG236" s="4"/>
    </row>
    <row r="237" spans="1:59" ht="14.1" customHeight="1" x14ac:dyDescent="0.2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  <c r="AJ237" s="4"/>
      <c r="AK237" s="4"/>
      <c r="AL237" s="4"/>
      <c r="AM237" s="4"/>
      <c r="AN237" s="4"/>
      <c r="AO237" s="4"/>
      <c r="AP237" s="4"/>
      <c r="AQ237" s="4"/>
      <c r="AR237" s="4"/>
      <c r="AS237" s="4"/>
      <c r="AT237" s="4"/>
      <c r="AU237" s="4"/>
      <c r="AV237" s="4"/>
      <c r="AW237" s="4"/>
      <c r="AX237" s="4"/>
      <c r="AY237" s="4"/>
      <c r="AZ237" s="4"/>
      <c r="BA237" s="4"/>
      <c r="BB237" s="4"/>
      <c r="BC237" s="4"/>
      <c r="BD237" s="4"/>
      <c r="BE237" s="4"/>
      <c r="BF237" s="4"/>
      <c r="BG237" s="4"/>
    </row>
    <row r="238" spans="1:59" ht="14.1" customHeight="1" x14ac:dyDescent="0.2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  <c r="AJ238" s="4"/>
      <c r="AK238" s="4"/>
      <c r="AL238" s="4"/>
      <c r="AM238" s="4"/>
      <c r="AN238" s="4"/>
      <c r="AO238" s="4"/>
      <c r="AP238" s="4"/>
      <c r="AQ238" s="4"/>
      <c r="AR238" s="4"/>
      <c r="AS238" s="4"/>
      <c r="AT238" s="4"/>
      <c r="AU238" s="4"/>
      <c r="AV238" s="4"/>
      <c r="AW238" s="4"/>
      <c r="AX238" s="4"/>
      <c r="AY238" s="4"/>
      <c r="AZ238" s="4"/>
      <c r="BA238" s="4"/>
      <c r="BB238" s="4"/>
      <c r="BC238" s="4"/>
      <c r="BD238" s="4"/>
      <c r="BE238" s="4"/>
      <c r="BF238" s="4"/>
      <c r="BG238" s="4"/>
    </row>
    <row r="239" spans="1:59" ht="14.1" customHeight="1" x14ac:dyDescent="0.2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  <c r="AJ239" s="4"/>
      <c r="AK239" s="4"/>
      <c r="AL239" s="4"/>
      <c r="AM239" s="4"/>
      <c r="AN239" s="4"/>
      <c r="AO239" s="4"/>
      <c r="AP239" s="4"/>
      <c r="AQ239" s="4"/>
      <c r="AR239" s="4"/>
      <c r="AS239" s="4"/>
      <c r="AT239" s="4"/>
      <c r="AU239" s="4"/>
      <c r="AV239" s="4"/>
      <c r="AW239" s="4"/>
      <c r="AX239" s="4"/>
      <c r="AY239" s="4"/>
      <c r="AZ239" s="4"/>
      <c r="BA239" s="4"/>
      <c r="BB239" s="4"/>
      <c r="BC239" s="4"/>
      <c r="BD239" s="4"/>
      <c r="BE239" s="4"/>
      <c r="BF239" s="4"/>
      <c r="BG239" s="4"/>
    </row>
    <row r="240" spans="1:59" ht="14.1" customHeight="1" x14ac:dyDescent="0.2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  <c r="AI240" s="4"/>
      <c r="AJ240" s="4"/>
      <c r="AK240" s="4"/>
      <c r="AL240" s="4"/>
      <c r="AM240" s="4"/>
      <c r="AN240" s="4"/>
      <c r="AO240" s="4"/>
      <c r="AP240" s="4"/>
      <c r="AQ240" s="4"/>
      <c r="AR240" s="4"/>
      <c r="AS240" s="4"/>
      <c r="AT240" s="4"/>
      <c r="AU240" s="4"/>
      <c r="AV240" s="4"/>
      <c r="AW240" s="4"/>
      <c r="AX240" s="4"/>
      <c r="AY240" s="4"/>
      <c r="AZ240" s="4"/>
      <c r="BA240" s="4"/>
      <c r="BB240" s="4"/>
      <c r="BC240" s="4"/>
      <c r="BD240" s="4"/>
      <c r="BE240" s="4"/>
      <c r="BF240" s="4"/>
      <c r="BG240" s="4"/>
    </row>
    <row r="241" spans="1:59" ht="14.1" customHeight="1" x14ac:dyDescent="0.2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  <c r="AJ241" s="4"/>
      <c r="AK241" s="4"/>
      <c r="AL241" s="4"/>
      <c r="AM241" s="4"/>
      <c r="AN241" s="4"/>
      <c r="AO241" s="4"/>
      <c r="AP241" s="4"/>
      <c r="AQ241" s="4"/>
      <c r="AR241" s="4"/>
      <c r="AS241" s="4"/>
      <c r="AT241" s="4"/>
      <c r="AU241" s="4"/>
      <c r="AV241" s="4"/>
      <c r="AW241" s="4"/>
      <c r="AX241" s="4"/>
      <c r="AY241" s="4"/>
      <c r="AZ241" s="4"/>
      <c r="BA241" s="4"/>
      <c r="BB241" s="4"/>
      <c r="BC241" s="4"/>
      <c r="BD241" s="4"/>
      <c r="BE241" s="4"/>
      <c r="BF241" s="4"/>
      <c r="BG241" s="4"/>
    </row>
    <row r="242" spans="1:59" ht="14.1" customHeight="1" x14ac:dyDescent="0.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  <c r="AJ242" s="4"/>
      <c r="AK242" s="4"/>
      <c r="AL242" s="4"/>
      <c r="AM242" s="4"/>
      <c r="AN242" s="4"/>
      <c r="AO242" s="4"/>
      <c r="AP242" s="4"/>
      <c r="AQ242" s="4"/>
      <c r="AR242" s="4"/>
      <c r="AS242" s="4"/>
      <c r="AT242" s="4"/>
      <c r="AU242" s="4"/>
      <c r="AV242" s="4"/>
      <c r="AW242" s="4"/>
      <c r="AX242" s="4"/>
      <c r="AY242" s="4"/>
      <c r="AZ242" s="4"/>
      <c r="BA242" s="4"/>
      <c r="BB242" s="4"/>
      <c r="BC242" s="4"/>
      <c r="BD242" s="4"/>
      <c r="BE242" s="4"/>
      <c r="BF242" s="4"/>
      <c r="BG242" s="4"/>
    </row>
    <row r="243" spans="1:59" ht="14.1" customHeight="1" x14ac:dyDescent="0.2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  <c r="AJ243" s="4"/>
      <c r="AK243" s="4"/>
      <c r="AL243" s="4"/>
      <c r="AM243" s="4"/>
      <c r="AN243" s="4"/>
      <c r="AO243" s="4"/>
      <c r="AP243" s="4"/>
      <c r="AQ243" s="4"/>
      <c r="AR243" s="4"/>
      <c r="AS243" s="4"/>
      <c r="AT243" s="4"/>
      <c r="AU243" s="4"/>
      <c r="AV243" s="4"/>
      <c r="AW243" s="4"/>
      <c r="AX243" s="4"/>
      <c r="AY243" s="4"/>
      <c r="AZ243" s="4"/>
      <c r="BA243" s="4"/>
      <c r="BB243" s="4"/>
      <c r="BC243" s="4"/>
      <c r="BD243" s="4"/>
      <c r="BE243" s="4"/>
      <c r="BF243" s="4"/>
      <c r="BG243" s="4"/>
    </row>
    <row r="244" spans="1:59" ht="14.1" customHeight="1" x14ac:dyDescent="0.2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4"/>
      <c r="AW244" s="4"/>
      <c r="AX244" s="4"/>
      <c r="AY244" s="4"/>
      <c r="AZ244" s="4"/>
      <c r="BA244" s="4"/>
      <c r="BB244" s="4"/>
      <c r="BC244" s="4"/>
      <c r="BD244" s="4"/>
      <c r="BE244" s="4"/>
      <c r="BF244" s="4"/>
      <c r="BG244" s="4"/>
    </row>
    <row r="245" spans="1:59" ht="14.1" customHeight="1" x14ac:dyDescent="0.2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  <c r="AJ245" s="4"/>
      <c r="AK245" s="4"/>
      <c r="AL245" s="4"/>
      <c r="AM245" s="4"/>
      <c r="AN245" s="4"/>
      <c r="AO245" s="4"/>
      <c r="AP245" s="4"/>
      <c r="AQ245" s="4"/>
      <c r="AR245" s="4"/>
      <c r="AS245" s="4"/>
      <c r="AT245" s="4"/>
      <c r="AU245" s="4"/>
      <c r="AV245" s="4"/>
      <c r="AW245" s="4"/>
      <c r="AX245" s="4"/>
      <c r="AY245" s="4"/>
      <c r="AZ245" s="4"/>
      <c r="BA245" s="4"/>
      <c r="BB245" s="4"/>
      <c r="BC245" s="4"/>
      <c r="BD245" s="4"/>
      <c r="BE245" s="4"/>
      <c r="BF245" s="4"/>
      <c r="BG245" s="4"/>
    </row>
    <row r="246" spans="1:59" ht="14.1" customHeight="1" x14ac:dyDescent="0.2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  <c r="AJ246" s="4"/>
      <c r="AK246" s="4"/>
      <c r="AL246" s="4"/>
      <c r="AM246" s="4"/>
      <c r="AN246" s="4"/>
      <c r="AO246" s="4"/>
      <c r="AP246" s="4"/>
      <c r="AQ246" s="4"/>
      <c r="AR246" s="4"/>
      <c r="AS246" s="4"/>
      <c r="AT246" s="4"/>
      <c r="AU246" s="4"/>
      <c r="AV246" s="4"/>
      <c r="AW246" s="4"/>
      <c r="AX246" s="4"/>
      <c r="AY246" s="4"/>
      <c r="AZ246" s="4"/>
      <c r="BA246" s="4"/>
      <c r="BB246" s="4"/>
      <c r="BC246" s="4"/>
      <c r="BD246" s="4"/>
      <c r="BE246" s="4"/>
      <c r="BF246" s="4"/>
      <c r="BG246" s="4"/>
    </row>
    <row r="247" spans="1:59" ht="14.1" customHeight="1" x14ac:dyDescent="0.2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/>
      <c r="AJ247" s="4"/>
      <c r="AK247" s="4"/>
      <c r="AL247" s="4"/>
      <c r="AM247" s="4"/>
      <c r="AN247" s="4"/>
      <c r="AO247" s="4"/>
      <c r="AP247" s="4"/>
      <c r="AQ247" s="4"/>
      <c r="AR247" s="4"/>
      <c r="AS247" s="4"/>
      <c r="AT247" s="4"/>
      <c r="AU247" s="4"/>
      <c r="AV247" s="4"/>
      <c r="AW247" s="4"/>
      <c r="AX247" s="4"/>
      <c r="AY247" s="4"/>
      <c r="AZ247" s="4"/>
      <c r="BA247" s="4"/>
      <c r="BB247" s="4"/>
      <c r="BC247" s="4"/>
      <c r="BD247" s="4"/>
      <c r="BE247" s="4"/>
      <c r="BF247" s="4"/>
      <c r="BG247" s="4"/>
    </row>
    <row r="248" spans="1:59" ht="14.1" customHeight="1" x14ac:dyDescent="0.2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  <c r="AJ248" s="4"/>
      <c r="AK248" s="4"/>
      <c r="AL248" s="4"/>
      <c r="AM248" s="4"/>
      <c r="AN248" s="4"/>
      <c r="AO248" s="4"/>
      <c r="AP248" s="4"/>
      <c r="AQ248" s="4"/>
      <c r="AR248" s="4"/>
      <c r="AS248" s="4"/>
      <c r="AT248" s="4"/>
      <c r="AU248" s="4"/>
      <c r="AV248" s="4"/>
      <c r="AW248" s="4"/>
      <c r="AX248" s="4"/>
      <c r="AY248" s="4"/>
      <c r="AZ248" s="4"/>
      <c r="BA248" s="4"/>
      <c r="BB248" s="4"/>
      <c r="BC248" s="4"/>
      <c r="BD248" s="4"/>
      <c r="BE248" s="4"/>
      <c r="BF248" s="4"/>
      <c r="BG248" s="4"/>
    </row>
    <row r="249" spans="1:59" ht="14.1" customHeight="1" x14ac:dyDescent="0.2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  <c r="AJ249" s="4"/>
      <c r="AK249" s="4"/>
      <c r="AL249" s="4"/>
      <c r="AM249" s="4"/>
      <c r="AN249" s="4"/>
      <c r="AO249" s="4"/>
      <c r="AP249" s="4"/>
      <c r="AQ249" s="4"/>
      <c r="AR249" s="4"/>
      <c r="AS249" s="4"/>
      <c r="AT249" s="4"/>
      <c r="AU249" s="4"/>
      <c r="AV249" s="4"/>
      <c r="AW249" s="4"/>
      <c r="AX249" s="4"/>
      <c r="AY249" s="4"/>
      <c r="AZ249" s="4"/>
      <c r="BA249" s="4"/>
      <c r="BB249" s="4"/>
      <c r="BC249" s="4"/>
      <c r="BD249" s="4"/>
      <c r="BE249" s="4"/>
      <c r="BF249" s="4"/>
      <c r="BG249" s="4"/>
    </row>
    <row r="250" spans="1:59" ht="14.1" customHeight="1" x14ac:dyDescent="0.2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/>
      <c r="AT250" s="4"/>
      <c r="AU250" s="4"/>
      <c r="AV250" s="4"/>
      <c r="AW250" s="4"/>
      <c r="AX250" s="4"/>
      <c r="AY250" s="4"/>
      <c r="AZ250" s="4"/>
      <c r="BA250" s="4"/>
      <c r="BB250" s="4"/>
      <c r="BC250" s="4"/>
      <c r="BD250" s="4"/>
      <c r="BE250" s="4"/>
      <c r="BF250" s="4"/>
      <c r="BG250" s="4"/>
    </row>
    <row r="251" spans="1:59" ht="14.1" customHeight="1" x14ac:dyDescent="0.2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  <c r="AJ251" s="4"/>
      <c r="AK251" s="4"/>
      <c r="AL251" s="4"/>
      <c r="AM251" s="4"/>
      <c r="AN251" s="4"/>
      <c r="AO251" s="4"/>
      <c r="AP251" s="4"/>
      <c r="AQ251" s="4"/>
      <c r="AR251" s="4"/>
      <c r="AS251" s="4"/>
      <c r="AT251" s="4"/>
      <c r="AU251" s="4"/>
      <c r="AV251" s="4"/>
      <c r="AW251" s="4"/>
      <c r="AX251" s="4"/>
      <c r="AY251" s="4"/>
      <c r="AZ251" s="4"/>
      <c r="BA251" s="4"/>
      <c r="BB251" s="4"/>
      <c r="BC251" s="4"/>
      <c r="BD251" s="4"/>
      <c r="BE251" s="4"/>
      <c r="BF251" s="4"/>
      <c r="BG251" s="4"/>
    </row>
    <row r="252" spans="1:59" ht="14.1" customHeight="1" x14ac:dyDescent="0.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  <c r="AJ252" s="4"/>
      <c r="AK252" s="4"/>
      <c r="AL252" s="4"/>
      <c r="AM252" s="4"/>
      <c r="AN252" s="4"/>
      <c r="AO252" s="4"/>
      <c r="AP252" s="4"/>
      <c r="AQ252" s="4"/>
      <c r="AR252" s="4"/>
      <c r="AS252" s="4"/>
      <c r="AT252" s="4"/>
      <c r="AU252" s="4"/>
      <c r="AV252" s="4"/>
      <c r="AW252" s="4"/>
      <c r="AX252" s="4"/>
      <c r="AY252" s="4"/>
      <c r="AZ252" s="4"/>
      <c r="BA252" s="4"/>
      <c r="BB252" s="4"/>
      <c r="BC252" s="4"/>
      <c r="BD252" s="4"/>
      <c r="BE252" s="4"/>
      <c r="BF252" s="4"/>
      <c r="BG252" s="4"/>
    </row>
    <row r="253" spans="1:59" ht="14.1" customHeight="1" x14ac:dyDescent="0.2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4"/>
      <c r="AJ253" s="4"/>
      <c r="AK253" s="4"/>
      <c r="AL253" s="4"/>
      <c r="AM253" s="4"/>
      <c r="AN253" s="4"/>
      <c r="AO253" s="4"/>
      <c r="AP253" s="4"/>
      <c r="AQ253" s="4"/>
      <c r="AR253" s="4"/>
      <c r="AS253" s="4"/>
      <c r="AT253" s="4"/>
      <c r="AU253" s="4"/>
      <c r="AV253" s="4"/>
      <c r="AW253" s="4"/>
      <c r="AX253" s="4"/>
      <c r="AY253" s="4"/>
      <c r="AZ253" s="4"/>
      <c r="BA253" s="4"/>
      <c r="BB253" s="4"/>
      <c r="BC253" s="4"/>
      <c r="BD253" s="4"/>
      <c r="BE253" s="4"/>
      <c r="BF253" s="4"/>
      <c r="BG253" s="4"/>
    </row>
    <row r="254" spans="1:59" ht="14.1" customHeight="1" x14ac:dyDescent="0.2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  <c r="AH254" s="4"/>
      <c r="AI254" s="4"/>
      <c r="AJ254" s="4"/>
      <c r="AK254" s="4"/>
      <c r="AL254" s="4"/>
      <c r="AM254" s="4"/>
      <c r="AN254" s="4"/>
      <c r="AO254" s="4"/>
      <c r="AP254" s="4"/>
      <c r="AQ254" s="4"/>
      <c r="AR254" s="4"/>
      <c r="AS254" s="4"/>
      <c r="AT254" s="4"/>
      <c r="AU254" s="4"/>
      <c r="AV254" s="4"/>
      <c r="AW254" s="4"/>
      <c r="AX254" s="4"/>
      <c r="AY254" s="4"/>
      <c r="AZ254" s="4"/>
      <c r="BA254" s="4"/>
      <c r="BB254" s="4"/>
      <c r="BC254" s="4"/>
      <c r="BD254" s="4"/>
      <c r="BE254" s="4"/>
      <c r="BF254" s="4"/>
      <c r="BG254" s="4"/>
    </row>
    <row r="255" spans="1:59" ht="14.1" customHeight="1" x14ac:dyDescent="0.2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4"/>
      <c r="AJ255" s="4"/>
      <c r="AK255" s="4"/>
      <c r="AL255" s="4"/>
      <c r="AM255" s="4"/>
      <c r="AN255" s="4"/>
      <c r="AO255" s="4"/>
      <c r="AP255" s="4"/>
      <c r="AQ255" s="4"/>
      <c r="AR255" s="4"/>
      <c r="AS255" s="4"/>
      <c r="AT255" s="4"/>
      <c r="AU255" s="4"/>
      <c r="AV255" s="4"/>
      <c r="AW255" s="4"/>
      <c r="AX255" s="4"/>
      <c r="AY255" s="4"/>
      <c r="AZ255" s="4"/>
      <c r="BA255" s="4"/>
      <c r="BB255" s="4"/>
      <c r="BC255" s="4"/>
      <c r="BD255" s="4"/>
      <c r="BE255" s="4"/>
      <c r="BF255" s="4"/>
      <c r="BG255" s="4"/>
    </row>
    <row r="256" spans="1:59" ht="14.1" customHeight="1" x14ac:dyDescent="0.2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  <c r="AJ256" s="4"/>
      <c r="AK256" s="4"/>
      <c r="AL256" s="4"/>
      <c r="AM256" s="4"/>
      <c r="AN256" s="4"/>
      <c r="AO256" s="4"/>
      <c r="AP256" s="4"/>
      <c r="AQ256" s="4"/>
      <c r="AR256" s="4"/>
      <c r="AS256" s="4"/>
      <c r="AT256" s="4"/>
      <c r="AU256" s="4"/>
      <c r="AV256" s="4"/>
      <c r="AW256" s="4"/>
      <c r="AX256" s="4"/>
      <c r="AY256" s="4"/>
      <c r="AZ256" s="4"/>
      <c r="BA256" s="4"/>
      <c r="BB256" s="4"/>
      <c r="BC256" s="4"/>
      <c r="BD256" s="4"/>
      <c r="BE256" s="4"/>
      <c r="BF256" s="4"/>
      <c r="BG256" s="4"/>
    </row>
    <row r="257" spans="1:59" ht="14.1" customHeight="1" x14ac:dyDescent="0.2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  <c r="AH257" s="4"/>
      <c r="AI257" s="4"/>
      <c r="AJ257" s="4"/>
      <c r="AK257" s="4"/>
      <c r="AL257" s="4"/>
      <c r="AM257" s="4"/>
      <c r="AN257" s="4"/>
      <c r="AO257" s="4"/>
      <c r="AP257" s="4"/>
      <c r="AQ257" s="4"/>
      <c r="AR257" s="4"/>
      <c r="AS257" s="4"/>
      <c r="AT257" s="4"/>
      <c r="AU257" s="4"/>
      <c r="AV257" s="4"/>
      <c r="AW257" s="4"/>
      <c r="AX257" s="4"/>
      <c r="AY257" s="4"/>
      <c r="AZ257" s="4"/>
      <c r="BA257" s="4"/>
      <c r="BB257" s="4"/>
      <c r="BC257" s="4"/>
      <c r="BD257" s="4"/>
      <c r="BE257" s="4"/>
      <c r="BF257" s="4"/>
      <c r="BG257" s="4"/>
    </row>
    <row r="258" spans="1:59" ht="14.1" customHeight="1" x14ac:dyDescent="0.2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/>
      <c r="AI258" s="4"/>
      <c r="AJ258" s="4"/>
      <c r="AK258" s="4"/>
      <c r="AL258" s="4"/>
      <c r="AM258" s="4"/>
      <c r="AN258" s="4"/>
      <c r="AO258" s="4"/>
      <c r="AP258" s="4"/>
      <c r="AQ258" s="4"/>
      <c r="AR258" s="4"/>
      <c r="AS258" s="4"/>
      <c r="AT258" s="4"/>
      <c r="AU258" s="4"/>
      <c r="AV258" s="4"/>
      <c r="AW258" s="4"/>
      <c r="AX258" s="4"/>
      <c r="AY258" s="4"/>
      <c r="AZ258" s="4"/>
      <c r="BA258" s="4"/>
      <c r="BB258" s="4"/>
      <c r="BC258" s="4"/>
      <c r="BD258" s="4"/>
      <c r="BE258" s="4"/>
      <c r="BF258" s="4"/>
      <c r="BG258" s="4"/>
    </row>
    <row r="259" spans="1:59" ht="14.1" customHeight="1" x14ac:dyDescent="0.2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  <c r="AJ259" s="4"/>
      <c r="AK259" s="4"/>
      <c r="AL259" s="4"/>
      <c r="AM259" s="4"/>
      <c r="AN259" s="4"/>
      <c r="AO259" s="4"/>
      <c r="AP259" s="4"/>
      <c r="AQ259" s="4"/>
      <c r="AR259" s="4"/>
      <c r="AS259" s="4"/>
      <c r="AT259" s="4"/>
      <c r="AU259" s="4"/>
      <c r="AV259" s="4"/>
      <c r="AW259" s="4"/>
      <c r="AX259" s="4"/>
      <c r="AY259" s="4"/>
      <c r="AZ259" s="4"/>
      <c r="BA259" s="4"/>
      <c r="BB259" s="4"/>
      <c r="BC259" s="4"/>
      <c r="BD259" s="4"/>
      <c r="BE259" s="4"/>
      <c r="BF259" s="4"/>
      <c r="BG259" s="4"/>
    </row>
    <row r="260" spans="1:59" ht="14.1" customHeight="1" x14ac:dyDescent="0.2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  <c r="AJ260" s="4"/>
      <c r="AK260" s="4"/>
      <c r="AL260" s="4"/>
      <c r="AM260" s="4"/>
      <c r="AN260" s="4"/>
      <c r="AO260" s="4"/>
      <c r="AP260" s="4"/>
      <c r="AQ260" s="4"/>
      <c r="AR260" s="4"/>
      <c r="AS260" s="4"/>
      <c r="AT260" s="4"/>
      <c r="AU260" s="4"/>
      <c r="AV260" s="4"/>
      <c r="AW260" s="4"/>
      <c r="AX260" s="4"/>
      <c r="AY260" s="4"/>
      <c r="AZ260" s="4"/>
      <c r="BA260" s="4"/>
      <c r="BB260" s="4"/>
      <c r="BC260" s="4"/>
      <c r="BD260" s="4"/>
      <c r="BE260" s="4"/>
      <c r="BF260" s="4"/>
      <c r="BG260" s="4"/>
    </row>
    <row r="261" spans="1:59" ht="14.1" customHeight="1" x14ac:dyDescent="0.2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  <c r="AJ261" s="4"/>
      <c r="AK261" s="4"/>
      <c r="AL261" s="4"/>
      <c r="AM261" s="4"/>
      <c r="AN261" s="4"/>
      <c r="AO261" s="4"/>
      <c r="AP261" s="4"/>
      <c r="AQ261" s="4"/>
      <c r="AR261" s="4"/>
      <c r="AS261" s="4"/>
      <c r="AT261" s="4"/>
      <c r="AU261" s="4"/>
      <c r="AV261" s="4"/>
      <c r="AW261" s="4"/>
      <c r="AX261" s="4"/>
      <c r="AY261" s="4"/>
      <c r="AZ261" s="4"/>
      <c r="BA261" s="4"/>
      <c r="BB261" s="4"/>
      <c r="BC261" s="4"/>
      <c r="BD261" s="4"/>
      <c r="BE261" s="4"/>
      <c r="BF261" s="4"/>
      <c r="BG261" s="4"/>
    </row>
    <row r="262" spans="1:59" ht="14.1" customHeight="1" x14ac:dyDescent="0.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  <c r="AH262" s="4"/>
      <c r="AI262" s="4"/>
      <c r="AJ262" s="4"/>
      <c r="AK262" s="4"/>
      <c r="AL262" s="4"/>
      <c r="AM262" s="4"/>
      <c r="AN262" s="4"/>
      <c r="AO262" s="4"/>
      <c r="AP262" s="4"/>
      <c r="AQ262" s="4"/>
      <c r="AR262" s="4"/>
      <c r="AS262" s="4"/>
      <c r="AT262" s="4"/>
      <c r="AU262" s="4"/>
      <c r="AV262" s="4"/>
      <c r="AW262" s="4"/>
      <c r="AX262" s="4"/>
      <c r="AY262" s="4"/>
      <c r="AZ262" s="4"/>
      <c r="BA262" s="4"/>
      <c r="BB262" s="4"/>
      <c r="BC262" s="4"/>
      <c r="BD262" s="4"/>
      <c r="BE262" s="4"/>
      <c r="BF262" s="4"/>
      <c r="BG262" s="4"/>
    </row>
    <row r="263" spans="1:59" ht="14.1" customHeight="1" x14ac:dyDescent="0.2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4"/>
      <c r="AV263" s="4"/>
      <c r="AW263" s="4"/>
      <c r="AX263" s="4"/>
      <c r="AY263" s="4"/>
      <c r="AZ263" s="4"/>
      <c r="BA263" s="4"/>
      <c r="BB263" s="4"/>
      <c r="BC263" s="4"/>
      <c r="BD263" s="4"/>
      <c r="BE263" s="4"/>
      <c r="BF263" s="4"/>
      <c r="BG263" s="4"/>
    </row>
    <row r="264" spans="1:59" ht="14.1" customHeight="1" x14ac:dyDescent="0.2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</row>
    <row r="265" spans="1:59" ht="14.1" customHeight="1" x14ac:dyDescent="0.2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/>
      <c r="AT265" s="4"/>
      <c r="AU265" s="4"/>
      <c r="AV265" s="4"/>
      <c r="AW265" s="4"/>
      <c r="AX265" s="4"/>
      <c r="AY265" s="4"/>
      <c r="AZ265" s="4"/>
      <c r="BA265" s="4"/>
      <c r="BB265" s="4"/>
      <c r="BC265" s="4"/>
      <c r="BD265" s="4"/>
      <c r="BE265" s="4"/>
      <c r="BF265" s="4"/>
      <c r="BG265" s="4"/>
    </row>
    <row r="266" spans="1:59" ht="14.1" customHeight="1" x14ac:dyDescent="0.2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4"/>
      <c r="AV266" s="4"/>
      <c r="AW266" s="4"/>
      <c r="AX266" s="4"/>
      <c r="AY266" s="4"/>
      <c r="AZ266" s="4"/>
      <c r="BA266" s="4"/>
      <c r="BB266" s="4"/>
      <c r="BC266" s="4"/>
      <c r="BD266" s="4"/>
      <c r="BE266" s="4"/>
      <c r="BF266" s="4"/>
      <c r="BG266" s="4"/>
    </row>
    <row r="267" spans="1:59" ht="14.1" customHeight="1" x14ac:dyDescent="0.2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4"/>
      <c r="AV267" s="4"/>
      <c r="AW267" s="4"/>
      <c r="AX267" s="4"/>
      <c r="AY267" s="4"/>
      <c r="AZ267" s="4"/>
      <c r="BA267" s="4"/>
      <c r="BB267" s="4"/>
      <c r="BC267" s="4"/>
      <c r="BD267" s="4"/>
      <c r="BE267" s="4"/>
      <c r="BF267" s="4"/>
      <c r="BG267" s="4"/>
    </row>
    <row r="268" spans="1:59" ht="14.1" customHeight="1" x14ac:dyDescent="0.2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  <c r="AW268" s="4"/>
      <c r="AX268" s="4"/>
      <c r="AY268" s="4"/>
      <c r="AZ268" s="4"/>
      <c r="BA268" s="4"/>
      <c r="BB268" s="4"/>
      <c r="BC268" s="4"/>
      <c r="BD268" s="4"/>
      <c r="BE268" s="4"/>
      <c r="BF268" s="4"/>
      <c r="BG268" s="4"/>
    </row>
    <row r="269" spans="1:59" ht="14.1" customHeight="1" x14ac:dyDescent="0.2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  <c r="AT269" s="4"/>
      <c r="AU269" s="4"/>
      <c r="AV269" s="4"/>
      <c r="AW269" s="4"/>
      <c r="AX269" s="4"/>
      <c r="AY269" s="4"/>
      <c r="AZ269" s="4"/>
      <c r="BA269" s="4"/>
      <c r="BB269" s="4"/>
      <c r="BC269" s="4"/>
      <c r="BD269" s="4"/>
      <c r="BE269" s="4"/>
      <c r="BF269" s="4"/>
      <c r="BG269" s="4"/>
    </row>
    <row r="270" spans="1:59" ht="14.1" customHeight="1" x14ac:dyDescent="0.2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4"/>
      <c r="AV270" s="4"/>
      <c r="AW270" s="4"/>
      <c r="AX270" s="4"/>
      <c r="AY270" s="4"/>
      <c r="AZ270" s="4"/>
      <c r="BA270" s="4"/>
      <c r="BB270" s="4"/>
      <c r="BC270" s="4"/>
      <c r="BD270" s="4"/>
      <c r="BE270" s="4"/>
      <c r="BF270" s="4"/>
      <c r="BG270" s="4"/>
    </row>
    <row r="271" spans="1:59" ht="14.1" customHeight="1" x14ac:dyDescent="0.2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4"/>
      <c r="AV271" s="4"/>
      <c r="AW271" s="4"/>
      <c r="AX271" s="4"/>
      <c r="AY271" s="4"/>
      <c r="AZ271" s="4"/>
      <c r="BA271" s="4"/>
      <c r="BB271" s="4"/>
      <c r="BC271" s="4"/>
      <c r="BD271" s="4"/>
      <c r="BE271" s="4"/>
      <c r="BF271" s="4"/>
      <c r="BG271" s="4"/>
    </row>
    <row r="272" spans="1:59" ht="14.1" customHeight="1" x14ac:dyDescent="0.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4"/>
      <c r="AV272" s="4"/>
      <c r="AW272" s="4"/>
      <c r="AX272" s="4"/>
      <c r="AY272" s="4"/>
      <c r="AZ272" s="4"/>
      <c r="BA272" s="4"/>
      <c r="BB272" s="4"/>
      <c r="BC272" s="4"/>
      <c r="BD272" s="4"/>
      <c r="BE272" s="4"/>
      <c r="BF272" s="4"/>
      <c r="BG272" s="4"/>
    </row>
    <row r="273" spans="1:59" ht="14.1" customHeight="1" x14ac:dyDescent="0.2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4"/>
      <c r="AX273" s="4"/>
      <c r="AY273" s="4"/>
      <c r="AZ273" s="4"/>
      <c r="BA273" s="4"/>
      <c r="BB273" s="4"/>
      <c r="BC273" s="4"/>
      <c r="BD273" s="4"/>
      <c r="BE273" s="4"/>
      <c r="BF273" s="4"/>
      <c r="BG273" s="4"/>
    </row>
    <row r="274" spans="1:59" ht="14.1" customHeight="1" x14ac:dyDescent="0.2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4"/>
      <c r="AV274" s="4"/>
      <c r="AW274" s="4"/>
      <c r="AX274" s="4"/>
      <c r="AY274" s="4"/>
      <c r="AZ274" s="4"/>
      <c r="BA274" s="4"/>
      <c r="BB274" s="4"/>
      <c r="BC274" s="4"/>
      <c r="BD274" s="4"/>
      <c r="BE274" s="4"/>
      <c r="BF274" s="4"/>
      <c r="BG274" s="4"/>
    </row>
    <row r="275" spans="1:59" ht="14.1" customHeight="1" x14ac:dyDescent="0.2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/>
      <c r="AT275" s="4"/>
      <c r="AU275" s="4"/>
      <c r="AV275" s="4"/>
      <c r="AW275" s="4"/>
      <c r="AX275" s="4"/>
      <c r="AY275" s="4"/>
      <c r="AZ275" s="4"/>
      <c r="BA275" s="4"/>
      <c r="BB275" s="4"/>
      <c r="BC275" s="4"/>
      <c r="BD275" s="4"/>
      <c r="BE275" s="4"/>
      <c r="BF275" s="4"/>
      <c r="BG275" s="4"/>
    </row>
    <row r="276" spans="1:59" ht="14.1" customHeight="1" x14ac:dyDescent="0.2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/>
      <c r="AT276" s="4"/>
      <c r="AU276" s="4"/>
      <c r="AV276" s="4"/>
      <c r="AW276" s="4"/>
      <c r="AX276" s="4"/>
      <c r="AY276" s="4"/>
      <c r="AZ276" s="4"/>
      <c r="BA276" s="4"/>
      <c r="BB276" s="4"/>
      <c r="BC276" s="4"/>
      <c r="BD276" s="4"/>
      <c r="BE276" s="4"/>
      <c r="BF276" s="4"/>
      <c r="BG276" s="4"/>
    </row>
    <row r="277" spans="1:59" ht="14.1" customHeight="1" x14ac:dyDescent="0.2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  <c r="AG277" s="4"/>
      <c r="AH277" s="4"/>
      <c r="AI277" s="4"/>
      <c r="AJ277" s="4"/>
      <c r="AK277" s="4"/>
      <c r="AL277" s="4"/>
      <c r="AM277" s="4"/>
      <c r="AN277" s="4"/>
      <c r="AO277" s="4"/>
      <c r="AP277" s="4"/>
      <c r="AQ277" s="4"/>
      <c r="AR277" s="4"/>
      <c r="AS277" s="4"/>
      <c r="AT277" s="4"/>
      <c r="AU277" s="4"/>
      <c r="AV277" s="4"/>
      <c r="AW277" s="4"/>
      <c r="AX277" s="4"/>
      <c r="AY277" s="4"/>
      <c r="AZ277" s="4"/>
      <c r="BA277" s="4"/>
      <c r="BB277" s="4"/>
      <c r="BC277" s="4"/>
      <c r="BD277" s="4"/>
      <c r="BE277" s="4"/>
      <c r="BF277" s="4"/>
      <c r="BG277" s="4"/>
    </row>
    <row r="278" spans="1:59" ht="14.1" customHeight="1" x14ac:dyDescent="0.2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  <c r="AM278" s="4"/>
      <c r="AN278" s="4"/>
      <c r="AO278" s="4"/>
      <c r="AP278" s="4"/>
      <c r="AQ278" s="4"/>
      <c r="AR278" s="4"/>
      <c r="AS278" s="4"/>
      <c r="AT278" s="4"/>
      <c r="AU278" s="4"/>
      <c r="AV278" s="4"/>
      <c r="AW278" s="4"/>
      <c r="AX278" s="4"/>
      <c r="AY278" s="4"/>
      <c r="AZ278" s="4"/>
      <c r="BA278" s="4"/>
      <c r="BB278" s="4"/>
      <c r="BC278" s="4"/>
      <c r="BD278" s="4"/>
      <c r="BE278" s="4"/>
      <c r="BF278" s="4"/>
      <c r="BG278" s="4"/>
    </row>
    <row r="279" spans="1:59" ht="14.1" customHeight="1" x14ac:dyDescent="0.2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  <c r="AH279" s="4"/>
      <c r="AI279" s="4"/>
      <c r="AJ279" s="4"/>
      <c r="AK279" s="4"/>
      <c r="AL279" s="4"/>
      <c r="AM279" s="4"/>
      <c r="AN279" s="4"/>
      <c r="AO279" s="4"/>
      <c r="AP279" s="4"/>
      <c r="AQ279" s="4"/>
      <c r="AR279" s="4"/>
      <c r="AS279" s="4"/>
      <c r="AT279" s="4"/>
      <c r="AU279" s="4"/>
      <c r="AV279" s="4"/>
      <c r="AW279" s="4"/>
      <c r="AX279" s="4"/>
      <c r="AY279" s="4"/>
      <c r="AZ279" s="4"/>
      <c r="BA279" s="4"/>
      <c r="BB279" s="4"/>
      <c r="BC279" s="4"/>
      <c r="BD279" s="4"/>
      <c r="BE279" s="4"/>
      <c r="BF279" s="4"/>
      <c r="BG279" s="4"/>
    </row>
    <row r="280" spans="1:59" ht="14.1" customHeight="1" x14ac:dyDescent="0.2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/>
      <c r="AJ280" s="4"/>
      <c r="AK280" s="4"/>
      <c r="AL280" s="4"/>
      <c r="AM280" s="4"/>
      <c r="AN280" s="4"/>
      <c r="AO280" s="4"/>
      <c r="AP280" s="4"/>
      <c r="AQ280" s="4"/>
      <c r="AR280" s="4"/>
      <c r="AS280" s="4"/>
      <c r="AT280" s="4"/>
      <c r="AU280" s="4"/>
      <c r="AV280" s="4"/>
      <c r="AW280" s="4"/>
      <c r="AX280" s="4"/>
      <c r="AY280" s="4"/>
      <c r="AZ280" s="4"/>
      <c r="BA280" s="4"/>
      <c r="BB280" s="4"/>
      <c r="BC280" s="4"/>
      <c r="BD280" s="4"/>
      <c r="BE280" s="4"/>
      <c r="BF280" s="4"/>
      <c r="BG280" s="4"/>
    </row>
    <row r="281" spans="1:59" ht="14.1" customHeight="1" x14ac:dyDescent="0.2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  <c r="AH281" s="4"/>
      <c r="AI281" s="4"/>
      <c r="AJ281" s="4"/>
      <c r="AK281" s="4"/>
      <c r="AL281" s="4"/>
      <c r="AM281" s="4"/>
      <c r="AN281" s="4"/>
      <c r="AO281" s="4"/>
      <c r="AP281" s="4"/>
      <c r="AQ281" s="4"/>
      <c r="AR281" s="4"/>
      <c r="AS281" s="4"/>
      <c r="AT281" s="4"/>
      <c r="AU281" s="4"/>
      <c r="AV281" s="4"/>
      <c r="AW281" s="4"/>
      <c r="AX281" s="4"/>
      <c r="AY281" s="4"/>
      <c r="AZ281" s="4"/>
      <c r="BA281" s="4"/>
      <c r="BB281" s="4"/>
      <c r="BC281" s="4"/>
      <c r="BD281" s="4"/>
      <c r="BE281" s="4"/>
      <c r="BF281" s="4"/>
      <c r="BG281" s="4"/>
    </row>
    <row r="282" spans="1:59" ht="14.1" customHeight="1" x14ac:dyDescent="0.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  <c r="AH282" s="4"/>
      <c r="AI282" s="4"/>
      <c r="AJ282" s="4"/>
      <c r="AK282" s="4"/>
      <c r="AL282" s="4"/>
      <c r="AM282" s="4"/>
      <c r="AN282" s="4"/>
      <c r="AO282" s="4"/>
      <c r="AP282" s="4"/>
      <c r="AQ282" s="4"/>
      <c r="AR282" s="4"/>
      <c r="AS282" s="4"/>
      <c r="AT282" s="4"/>
      <c r="AU282" s="4"/>
      <c r="AV282" s="4"/>
      <c r="AW282" s="4"/>
      <c r="AX282" s="4"/>
      <c r="AY282" s="4"/>
      <c r="AZ282" s="4"/>
      <c r="BA282" s="4"/>
      <c r="BB282" s="4"/>
      <c r="BC282" s="4"/>
      <c r="BD282" s="4"/>
      <c r="BE282" s="4"/>
      <c r="BF282" s="4"/>
      <c r="BG282" s="4"/>
    </row>
    <row r="283" spans="1:59" ht="14.1" customHeight="1" x14ac:dyDescent="0.2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  <c r="AG283" s="4"/>
      <c r="AH283" s="4"/>
      <c r="AI283" s="4"/>
      <c r="AJ283" s="4"/>
      <c r="AK283" s="4"/>
      <c r="AL283" s="4"/>
      <c r="AM283" s="4"/>
      <c r="AN283" s="4"/>
      <c r="AO283" s="4"/>
      <c r="AP283" s="4"/>
      <c r="AQ283" s="4"/>
      <c r="AR283" s="4"/>
      <c r="AS283" s="4"/>
      <c r="AT283" s="4"/>
      <c r="AU283" s="4"/>
      <c r="AV283" s="4"/>
      <c r="AW283" s="4"/>
      <c r="AX283" s="4"/>
      <c r="AY283" s="4"/>
      <c r="AZ283" s="4"/>
      <c r="BA283" s="4"/>
      <c r="BB283" s="4"/>
      <c r="BC283" s="4"/>
      <c r="BD283" s="4"/>
      <c r="BE283" s="4"/>
      <c r="BF283" s="4"/>
      <c r="BG283" s="4"/>
    </row>
    <row r="284" spans="1:59" ht="14.1" customHeight="1" x14ac:dyDescent="0.2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  <c r="AG284" s="4"/>
      <c r="AH284" s="4"/>
      <c r="AI284" s="4"/>
      <c r="AJ284" s="4"/>
      <c r="AK284" s="4"/>
      <c r="AL284" s="4"/>
      <c r="AM284" s="4"/>
      <c r="AN284" s="4"/>
      <c r="AO284" s="4"/>
      <c r="AP284" s="4"/>
      <c r="AQ284" s="4"/>
      <c r="AR284" s="4"/>
      <c r="AS284" s="4"/>
      <c r="AT284" s="4"/>
      <c r="AU284" s="4"/>
      <c r="AV284" s="4"/>
      <c r="AW284" s="4"/>
      <c r="AX284" s="4"/>
      <c r="AY284" s="4"/>
      <c r="AZ284" s="4"/>
      <c r="BA284" s="4"/>
      <c r="BB284" s="4"/>
      <c r="BC284" s="4"/>
      <c r="BD284" s="4"/>
      <c r="BE284" s="4"/>
      <c r="BF284" s="4"/>
      <c r="BG284" s="4"/>
    </row>
    <row r="285" spans="1:59" ht="14.1" customHeight="1" x14ac:dyDescent="0.2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  <c r="AG285" s="4"/>
      <c r="AH285" s="4"/>
      <c r="AI285" s="4"/>
      <c r="AJ285" s="4"/>
      <c r="AK285" s="4"/>
      <c r="AL285" s="4"/>
      <c r="AM285" s="4"/>
      <c r="AN285" s="4"/>
      <c r="AO285" s="4"/>
      <c r="AP285" s="4"/>
      <c r="AQ285" s="4"/>
      <c r="AR285" s="4"/>
      <c r="AS285" s="4"/>
      <c r="AT285" s="4"/>
      <c r="AU285" s="4"/>
      <c r="AV285" s="4"/>
      <c r="AW285" s="4"/>
      <c r="AX285" s="4"/>
      <c r="AY285" s="4"/>
      <c r="AZ285" s="4"/>
      <c r="BA285" s="4"/>
      <c r="BB285" s="4"/>
      <c r="BC285" s="4"/>
      <c r="BD285" s="4"/>
      <c r="BE285" s="4"/>
      <c r="BF285" s="4"/>
      <c r="BG285" s="4"/>
    </row>
    <row r="286" spans="1:59" ht="14.1" customHeight="1" x14ac:dyDescent="0.2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  <c r="AG286" s="4"/>
      <c r="AH286" s="4"/>
      <c r="AI286" s="4"/>
      <c r="AJ286" s="4"/>
      <c r="AK286" s="4"/>
      <c r="AL286" s="4"/>
      <c r="AM286" s="4"/>
      <c r="AN286" s="4"/>
      <c r="AO286" s="4"/>
      <c r="AP286" s="4"/>
      <c r="AQ286" s="4"/>
      <c r="AR286" s="4"/>
      <c r="AS286" s="4"/>
      <c r="AT286" s="4"/>
      <c r="AU286" s="4"/>
      <c r="AV286" s="4"/>
      <c r="AW286" s="4"/>
      <c r="AX286" s="4"/>
      <c r="AY286" s="4"/>
      <c r="AZ286" s="4"/>
      <c r="BA286" s="4"/>
      <c r="BB286" s="4"/>
      <c r="BC286" s="4"/>
      <c r="BD286" s="4"/>
      <c r="BE286" s="4"/>
      <c r="BF286" s="4"/>
      <c r="BG286" s="4"/>
    </row>
    <row r="287" spans="1:59" ht="14.1" customHeight="1" x14ac:dyDescent="0.2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  <c r="AG287" s="4"/>
      <c r="AH287" s="4"/>
      <c r="AI287" s="4"/>
      <c r="AJ287" s="4"/>
      <c r="AK287" s="4"/>
      <c r="AL287" s="4"/>
      <c r="AM287" s="4"/>
      <c r="AN287" s="4"/>
      <c r="AO287" s="4"/>
      <c r="AP287" s="4"/>
      <c r="AQ287" s="4"/>
      <c r="AR287" s="4"/>
      <c r="AS287" s="4"/>
      <c r="AT287" s="4"/>
      <c r="AU287" s="4"/>
      <c r="AV287" s="4"/>
      <c r="AW287" s="4"/>
      <c r="AX287" s="4"/>
      <c r="AY287" s="4"/>
      <c r="AZ287" s="4"/>
      <c r="BA287" s="4"/>
      <c r="BB287" s="4"/>
      <c r="BC287" s="4"/>
      <c r="BD287" s="4"/>
      <c r="BE287" s="4"/>
      <c r="BF287" s="4"/>
      <c r="BG287" s="4"/>
    </row>
    <row r="288" spans="1:59" ht="14.1" customHeight="1" x14ac:dyDescent="0.2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  <c r="AG288" s="4"/>
      <c r="AH288" s="4"/>
      <c r="AI288" s="4"/>
      <c r="AJ288" s="4"/>
      <c r="AK288" s="4"/>
      <c r="AL288" s="4"/>
      <c r="AM288" s="4"/>
      <c r="AN288" s="4"/>
      <c r="AO288" s="4"/>
      <c r="AP288" s="4"/>
      <c r="AQ288" s="4"/>
      <c r="AR288" s="4"/>
      <c r="AS288" s="4"/>
      <c r="AT288" s="4"/>
      <c r="AU288" s="4"/>
      <c r="AV288" s="4"/>
      <c r="AW288" s="4"/>
      <c r="AX288" s="4"/>
      <c r="AY288" s="4"/>
      <c r="AZ288" s="4"/>
      <c r="BA288" s="4"/>
      <c r="BB288" s="4"/>
      <c r="BC288" s="4"/>
      <c r="BD288" s="4"/>
      <c r="BE288" s="4"/>
      <c r="BF288" s="4"/>
      <c r="BG288" s="4"/>
    </row>
    <row r="289" spans="1:59" ht="14.1" customHeight="1" x14ac:dyDescent="0.2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  <c r="AG289" s="4"/>
      <c r="AH289" s="4"/>
      <c r="AI289" s="4"/>
      <c r="AJ289" s="4"/>
      <c r="AK289" s="4"/>
      <c r="AL289" s="4"/>
      <c r="AM289" s="4"/>
      <c r="AN289" s="4"/>
      <c r="AO289" s="4"/>
      <c r="AP289" s="4"/>
      <c r="AQ289" s="4"/>
      <c r="AR289" s="4"/>
      <c r="AS289" s="4"/>
      <c r="AT289" s="4"/>
      <c r="AU289" s="4"/>
      <c r="AV289" s="4"/>
      <c r="AW289" s="4"/>
      <c r="AX289" s="4"/>
      <c r="AY289" s="4"/>
      <c r="AZ289" s="4"/>
      <c r="BA289" s="4"/>
      <c r="BB289" s="4"/>
      <c r="BC289" s="4"/>
      <c r="BD289" s="4"/>
      <c r="BE289" s="4"/>
      <c r="BF289" s="4"/>
      <c r="BG289" s="4"/>
    </row>
    <row r="290" spans="1:59" ht="14.1" customHeight="1" x14ac:dyDescent="0.2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  <c r="AG290" s="4"/>
      <c r="AH290" s="4"/>
      <c r="AI290" s="4"/>
      <c r="AJ290" s="4"/>
      <c r="AK290" s="4"/>
      <c r="AL290" s="4"/>
      <c r="AM290" s="4"/>
      <c r="AN290" s="4"/>
      <c r="AO290" s="4"/>
      <c r="AP290" s="4"/>
      <c r="AQ290" s="4"/>
      <c r="AR290" s="4"/>
      <c r="AS290" s="4"/>
      <c r="AT290" s="4"/>
      <c r="AU290" s="4"/>
      <c r="AV290" s="4"/>
      <c r="AW290" s="4"/>
      <c r="AX290" s="4"/>
      <c r="AY290" s="4"/>
      <c r="AZ290" s="4"/>
      <c r="BA290" s="4"/>
      <c r="BB290" s="4"/>
      <c r="BC290" s="4"/>
      <c r="BD290" s="4"/>
      <c r="BE290" s="4"/>
      <c r="BF290" s="4"/>
      <c r="BG290" s="4"/>
    </row>
    <row r="291" spans="1:59" ht="14.1" customHeight="1" x14ac:dyDescent="0.2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4"/>
      <c r="AW291" s="4"/>
      <c r="AX291" s="4"/>
      <c r="AY291" s="4"/>
      <c r="AZ291" s="4"/>
      <c r="BA291" s="4"/>
      <c r="BB291" s="4"/>
      <c r="BC291" s="4"/>
      <c r="BD291" s="4"/>
      <c r="BE291" s="4"/>
      <c r="BF291" s="4"/>
      <c r="BG291" s="4"/>
    </row>
    <row r="292" spans="1:59" ht="14.1" customHeight="1" x14ac:dyDescent="0.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  <c r="AM292" s="4"/>
      <c r="AN292" s="4"/>
      <c r="AO292" s="4"/>
      <c r="AP292" s="4"/>
      <c r="AQ292" s="4"/>
      <c r="AR292" s="4"/>
      <c r="AS292" s="4"/>
      <c r="AT292" s="4"/>
      <c r="AU292" s="4"/>
      <c r="AV292" s="4"/>
      <c r="AW292" s="4"/>
      <c r="AX292" s="4"/>
      <c r="AY292" s="4"/>
      <c r="AZ292" s="4"/>
      <c r="BA292" s="4"/>
      <c r="BB292" s="4"/>
      <c r="BC292" s="4"/>
      <c r="BD292" s="4"/>
      <c r="BE292" s="4"/>
      <c r="BF292" s="4"/>
      <c r="BG292" s="4"/>
    </row>
    <row r="293" spans="1:59" ht="14.1" customHeight="1" x14ac:dyDescent="0.2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  <c r="AG293" s="4"/>
      <c r="AH293" s="4"/>
      <c r="AI293" s="4"/>
      <c r="AJ293" s="4"/>
      <c r="AK293" s="4"/>
      <c r="AL293" s="4"/>
      <c r="AM293" s="4"/>
      <c r="AN293" s="4"/>
      <c r="AO293" s="4"/>
      <c r="AP293" s="4"/>
      <c r="AQ293" s="4"/>
      <c r="AR293" s="4"/>
      <c r="AS293" s="4"/>
      <c r="AT293" s="4"/>
      <c r="AU293" s="4"/>
      <c r="AV293" s="4"/>
      <c r="AW293" s="4"/>
      <c r="AX293" s="4"/>
      <c r="AY293" s="4"/>
      <c r="AZ293" s="4"/>
      <c r="BA293" s="4"/>
      <c r="BB293" s="4"/>
      <c r="BC293" s="4"/>
      <c r="BD293" s="4"/>
      <c r="BE293" s="4"/>
      <c r="BF293" s="4"/>
      <c r="BG293" s="4"/>
    </row>
    <row r="294" spans="1:59" ht="14.1" customHeight="1" x14ac:dyDescent="0.2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  <c r="AG294" s="4"/>
      <c r="AH294" s="4"/>
      <c r="AI294" s="4"/>
      <c r="AJ294" s="4"/>
      <c r="AK294" s="4"/>
      <c r="AL294" s="4"/>
      <c r="AM294" s="4"/>
      <c r="AN294" s="4"/>
      <c r="AO294" s="4"/>
      <c r="AP294" s="4"/>
      <c r="AQ294" s="4"/>
      <c r="AR294" s="4"/>
      <c r="AS294" s="4"/>
      <c r="AT294" s="4"/>
      <c r="AU294" s="4"/>
      <c r="AV294" s="4"/>
      <c r="AW294" s="4"/>
      <c r="AX294" s="4"/>
      <c r="AY294" s="4"/>
      <c r="AZ294" s="4"/>
      <c r="BA294" s="4"/>
      <c r="BB294" s="4"/>
      <c r="BC294" s="4"/>
      <c r="BD294" s="4"/>
      <c r="BE294" s="4"/>
      <c r="BF294" s="4"/>
      <c r="BG294" s="4"/>
    </row>
    <row r="295" spans="1:59" ht="14.1" customHeight="1" x14ac:dyDescent="0.2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  <c r="AG295" s="4"/>
      <c r="AH295" s="4"/>
      <c r="AI295" s="4"/>
      <c r="AJ295" s="4"/>
      <c r="AK295" s="4"/>
      <c r="AL295" s="4"/>
      <c r="AM295" s="4"/>
      <c r="AN295" s="4"/>
      <c r="AO295" s="4"/>
      <c r="AP295" s="4"/>
      <c r="AQ295" s="4"/>
      <c r="AR295" s="4"/>
      <c r="AS295" s="4"/>
      <c r="AT295" s="4"/>
      <c r="AU295" s="4"/>
      <c r="AV295" s="4"/>
      <c r="AW295" s="4"/>
      <c r="AX295" s="4"/>
      <c r="AY295" s="4"/>
      <c r="AZ295" s="4"/>
      <c r="BA295" s="4"/>
      <c r="BB295" s="4"/>
      <c r="BC295" s="4"/>
      <c r="BD295" s="4"/>
      <c r="BE295" s="4"/>
      <c r="BF295" s="4"/>
      <c r="BG295" s="4"/>
    </row>
    <row r="296" spans="1:59" ht="14.1" customHeight="1" x14ac:dyDescent="0.2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4"/>
      <c r="AH296" s="4"/>
      <c r="AI296" s="4"/>
      <c r="AJ296" s="4"/>
      <c r="AK296" s="4"/>
      <c r="AL296" s="4"/>
      <c r="AM296" s="4"/>
      <c r="AN296" s="4"/>
      <c r="AO296" s="4"/>
      <c r="AP296" s="4"/>
      <c r="AQ296" s="4"/>
      <c r="AR296" s="4"/>
      <c r="AS296" s="4"/>
      <c r="AT296" s="4"/>
      <c r="AU296" s="4"/>
      <c r="AV296" s="4"/>
      <c r="AW296" s="4"/>
      <c r="AX296" s="4"/>
      <c r="AY296" s="4"/>
      <c r="AZ296" s="4"/>
      <c r="BA296" s="4"/>
      <c r="BB296" s="4"/>
      <c r="BC296" s="4"/>
      <c r="BD296" s="4"/>
      <c r="BE296" s="4"/>
      <c r="BF296" s="4"/>
      <c r="BG296" s="4"/>
    </row>
    <row r="297" spans="1:59" ht="14.1" customHeight="1" x14ac:dyDescent="0.2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  <c r="AH297" s="4"/>
      <c r="AI297" s="4"/>
      <c r="AJ297" s="4"/>
      <c r="AK297" s="4"/>
      <c r="AL297" s="4"/>
      <c r="AM297" s="4"/>
      <c r="AN297" s="4"/>
      <c r="AO297" s="4"/>
      <c r="AP297" s="4"/>
      <c r="AQ297" s="4"/>
      <c r="AR297" s="4"/>
      <c r="AS297" s="4"/>
      <c r="AT297" s="4"/>
      <c r="AU297" s="4"/>
      <c r="AV297" s="4"/>
      <c r="AW297" s="4"/>
      <c r="AX297" s="4"/>
      <c r="AY297" s="4"/>
      <c r="AZ297" s="4"/>
      <c r="BA297" s="4"/>
      <c r="BB297" s="4"/>
      <c r="BC297" s="4"/>
      <c r="BD297" s="4"/>
      <c r="BE297" s="4"/>
      <c r="BF297" s="4"/>
      <c r="BG297" s="4"/>
    </row>
    <row r="298" spans="1:59" ht="14.1" customHeight="1" x14ac:dyDescent="0.2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  <c r="AH298" s="4"/>
      <c r="AI298" s="4"/>
      <c r="AJ298" s="4"/>
      <c r="AK298" s="4"/>
      <c r="AL298" s="4"/>
      <c r="AM298" s="4"/>
      <c r="AN298" s="4"/>
      <c r="AO298" s="4"/>
      <c r="AP298" s="4"/>
      <c r="AQ298" s="4"/>
      <c r="AR298" s="4"/>
      <c r="AS298" s="4"/>
      <c r="AT298" s="4"/>
      <c r="AU298" s="4"/>
      <c r="AV298" s="4"/>
      <c r="AW298" s="4"/>
      <c r="AX298" s="4"/>
      <c r="AY298" s="4"/>
      <c r="AZ298" s="4"/>
      <c r="BA298" s="4"/>
      <c r="BB298" s="4"/>
      <c r="BC298" s="4"/>
      <c r="BD298" s="4"/>
      <c r="BE298" s="4"/>
      <c r="BF298" s="4"/>
      <c r="BG298" s="4"/>
    </row>
    <row r="299" spans="1:59" ht="14.1" customHeight="1" x14ac:dyDescent="0.2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4"/>
      <c r="AJ299" s="4"/>
      <c r="AK299" s="4"/>
      <c r="AL299" s="4"/>
      <c r="AM299" s="4"/>
      <c r="AN299" s="4"/>
      <c r="AO299" s="4"/>
      <c r="AP299" s="4"/>
      <c r="AQ299" s="4"/>
      <c r="AR299" s="4"/>
      <c r="AS299" s="4"/>
      <c r="AT299" s="4"/>
      <c r="AU299" s="4"/>
      <c r="AV299" s="4"/>
      <c r="AW299" s="4"/>
      <c r="AX299" s="4"/>
      <c r="AY299" s="4"/>
      <c r="AZ299" s="4"/>
      <c r="BA299" s="4"/>
      <c r="BB299" s="4"/>
      <c r="BC299" s="4"/>
      <c r="BD299" s="4"/>
      <c r="BE299" s="4"/>
      <c r="BF299" s="4"/>
      <c r="BG299" s="4"/>
    </row>
    <row r="300" spans="1:59" ht="14.1" customHeight="1" x14ac:dyDescent="0.2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4"/>
      <c r="AH300" s="4"/>
      <c r="AI300" s="4"/>
      <c r="AJ300" s="4"/>
      <c r="AK300" s="4"/>
      <c r="AL300" s="4"/>
      <c r="AM300" s="4"/>
      <c r="AN300" s="4"/>
      <c r="AO300" s="4"/>
      <c r="AP300" s="4"/>
      <c r="AQ300" s="4"/>
      <c r="AR300" s="4"/>
      <c r="AS300" s="4"/>
      <c r="AT300" s="4"/>
      <c r="AU300" s="4"/>
      <c r="AV300" s="4"/>
      <c r="AW300" s="4"/>
      <c r="AX300" s="4"/>
      <c r="AY300" s="4"/>
      <c r="AZ300" s="4"/>
      <c r="BA300" s="4"/>
      <c r="BB300" s="4"/>
      <c r="BC300" s="4"/>
      <c r="BD300" s="4"/>
      <c r="BE300" s="4"/>
      <c r="BF300" s="4"/>
      <c r="BG300" s="4"/>
    </row>
    <row r="301" spans="1:59" ht="14.1" customHeight="1" x14ac:dyDescent="0.2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  <c r="AH301" s="4"/>
      <c r="AI301" s="4"/>
      <c r="AJ301" s="4"/>
      <c r="AK301" s="4"/>
      <c r="AL301" s="4"/>
      <c r="AM301" s="4"/>
      <c r="AN301" s="4"/>
      <c r="AO301" s="4"/>
      <c r="AP301" s="4"/>
      <c r="AQ301" s="4"/>
      <c r="AR301" s="4"/>
      <c r="AS301" s="4"/>
      <c r="AT301" s="4"/>
      <c r="AU301" s="4"/>
      <c r="AV301" s="4"/>
      <c r="AW301" s="4"/>
      <c r="AX301" s="4"/>
      <c r="AY301" s="4"/>
      <c r="AZ301" s="4"/>
      <c r="BA301" s="4"/>
      <c r="BB301" s="4"/>
      <c r="BC301" s="4"/>
      <c r="BD301" s="4"/>
      <c r="BE301" s="4"/>
      <c r="BF301" s="4"/>
      <c r="BG301" s="4"/>
    </row>
    <row r="302" spans="1:59" ht="14.1" customHeight="1" x14ac:dyDescent="0.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  <c r="AH302" s="4"/>
      <c r="AI302" s="4"/>
      <c r="AJ302" s="4"/>
      <c r="AK302" s="4"/>
      <c r="AL302" s="4"/>
      <c r="AM302" s="4"/>
      <c r="AN302" s="4"/>
      <c r="AO302" s="4"/>
      <c r="AP302" s="4"/>
      <c r="AQ302" s="4"/>
      <c r="AR302" s="4"/>
      <c r="AS302" s="4"/>
      <c r="AT302" s="4"/>
      <c r="AU302" s="4"/>
      <c r="AV302" s="4"/>
      <c r="AW302" s="4"/>
      <c r="AX302" s="4"/>
      <c r="AY302" s="4"/>
      <c r="AZ302" s="4"/>
      <c r="BA302" s="4"/>
      <c r="BB302" s="4"/>
      <c r="BC302" s="4"/>
      <c r="BD302" s="4"/>
      <c r="BE302" s="4"/>
      <c r="BF302" s="4"/>
      <c r="BG302" s="4"/>
    </row>
    <row r="303" spans="1:59" ht="14.1" customHeight="1" x14ac:dyDescent="0.2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  <c r="AJ303" s="4"/>
      <c r="AK303" s="4"/>
      <c r="AL303" s="4"/>
      <c r="AM303" s="4"/>
      <c r="AN303" s="4"/>
      <c r="AO303" s="4"/>
      <c r="AP303" s="4"/>
      <c r="AQ303" s="4"/>
      <c r="AR303" s="4"/>
      <c r="AS303" s="4"/>
      <c r="AT303" s="4"/>
      <c r="AU303" s="4"/>
      <c r="AV303" s="4"/>
      <c r="AW303" s="4"/>
      <c r="AX303" s="4"/>
      <c r="AY303" s="4"/>
      <c r="AZ303" s="4"/>
      <c r="BA303" s="4"/>
      <c r="BB303" s="4"/>
      <c r="BC303" s="4"/>
      <c r="BD303" s="4"/>
      <c r="BE303" s="4"/>
      <c r="BF303" s="4"/>
      <c r="BG303" s="4"/>
    </row>
    <row r="304" spans="1:59" ht="14.1" customHeight="1" x14ac:dyDescent="0.2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4"/>
      <c r="AH304" s="4"/>
      <c r="AI304" s="4"/>
      <c r="AJ304" s="4"/>
      <c r="AK304" s="4"/>
      <c r="AL304" s="4"/>
      <c r="AM304" s="4"/>
      <c r="AN304" s="4"/>
      <c r="AO304" s="4"/>
      <c r="AP304" s="4"/>
      <c r="AQ304" s="4"/>
      <c r="AR304" s="4"/>
      <c r="AS304" s="4"/>
      <c r="AT304" s="4"/>
      <c r="AU304" s="4"/>
      <c r="AV304" s="4"/>
      <c r="AW304" s="4"/>
      <c r="AX304" s="4"/>
      <c r="AY304" s="4"/>
      <c r="AZ304" s="4"/>
      <c r="BA304" s="4"/>
      <c r="BB304" s="4"/>
      <c r="BC304" s="4"/>
      <c r="BD304" s="4"/>
      <c r="BE304" s="4"/>
      <c r="BF304" s="4"/>
      <c r="BG304" s="4"/>
    </row>
    <row r="305" spans="1:59" ht="14.1" customHeight="1" x14ac:dyDescent="0.2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4"/>
      <c r="AH305" s="4"/>
      <c r="AI305" s="4"/>
      <c r="AJ305" s="4"/>
      <c r="AK305" s="4"/>
      <c r="AL305" s="4"/>
      <c r="AM305" s="4"/>
      <c r="AN305" s="4"/>
      <c r="AO305" s="4"/>
      <c r="AP305" s="4"/>
      <c r="AQ305" s="4"/>
      <c r="AR305" s="4"/>
      <c r="AS305" s="4"/>
      <c r="AT305" s="4"/>
      <c r="AU305" s="4"/>
      <c r="AV305" s="4"/>
      <c r="AW305" s="4"/>
      <c r="AX305" s="4"/>
      <c r="AY305" s="4"/>
      <c r="AZ305" s="4"/>
      <c r="BA305" s="4"/>
      <c r="BB305" s="4"/>
      <c r="BC305" s="4"/>
      <c r="BD305" s="4"/>
      <c r="BE305" s="4"/>
      <c r="BF305" s="4"/>
      <c r="BG305" s="4"/>
    </row>
    <row r="306" spans="1:59" ht="14.1" customHeight="1" x14ac:dyDescent="0.2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4"/>
      <c r="AH306" s="4"/>
      <c r="AI306" s="4"/>
      <c r="AJ306" s="4"/>
      <c r="AK306" s="4"/>
      <c r="AL306" s="4"/>
      <c r="AM306" s="4"/>
      <c r="AN306" s="4"/>
      <c r="AO306" s="4"/>
      <c r="AP306" s="4"/>
      <c r="AQ306" s="4"/>
      <c r="AR306" s="4"/>
      <c r="AS306" s="4"/>
      <c r="AT306" s="4"/>
      <c r="AU306" s="4"/>
      <c r="AV306" s="4"/>
      <c r="AW306" s="4"/>
      <c r="AX306" s="4"/>
      <c r="AY306" s="4"/>
      <c r="AZ306" s="4"/>
      <c r="BA306" s="4"/>
      <c r="BB306" s="4"/>
      <c r="BC306" s="4"/>
      <c r="BD306" s="4"/>
      <c r="BE306" s="4"/>
      <c r="BF306" s="4"/>
      <c r="BG306" s="4"/>
    </row>
    <row r="307" spans="1:59" ht="14.1" customHeight="1" x14ac:dyDescent="0.2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/>
      <c r="AJ307" s="4"/>
      <c r="AK307" s="4"/>
      <c r="AL307" s="4"/>
      <c r="AM307" s="4"/>
      <c r="AN307" s="4"/>
      <c r="AO307" s="4"/>
      <c r="AP307" s="4"/>
      <c r="AQ307" s="4"/>
      <c r="AR307" s="4"/>
      <c r="AS307" s="4"/>
      <c r="AT307" s="4"/>
      <c r="AU307" s="4"/>
      <c r="AV307" s="4"/>
      <c r="AW307" s="4"/>
      <c r="AX307" s="4"/>
      <c r="AY307" s="4"/>
      <c r="AZ307" s="4"/>
      <c r="BA307" s="4"/>
      <c r="BB307" s="4"/>
      <c r="BC307" s="4"/>
      <c r="BD307" s="4"/>
      <c r="BE307" s="4"/>
      <c r="BF307" s="4"/>
      <c r="BG307" s="4"/>
    </row>
    <row r="308" spans="1:59" ht="14.1" customHeight="1" x14ac:dyDescent="0.2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4"/>
      <c r="AJ308" s="4"/>
      <c r="AK308" s="4"/>
      <c r="AL308" s="4"/>
      <c r="AM308" s="4"/>
      <c r="AN308" s="4"/>
      <c r="AO308" s="4"/>
      <c r="AP308" s="4"/>
      <c r="AQ308" s="4"/>
      <c r="AR308" s="4"/>
      <c r="AS308" s="4"/>
      <c r="AT308" s="4"/>
      <c r="AU308" s="4"/>
      <c r="AV308" s="4"/>
      <c r="AW308" s="4"/>
      <c r="AX308" s="4"/>
      <c r="AY308" s="4"/>
      <c r="AZ308" s="4"/>
      <c r="BA308" s="4"/>
      <c r="BB308" s="4"/>
      <c r="BC308" s="4"/>
      <c r="BD308" s="4"/>
      <c r="BE308" s="4"/>
      <c r="BF308" s="4"/>
      <c r="BG308" s="4"/>
    </row>
    <row r="309" spans="1:59" ht="14.1" customHeight="1" x14ac:dyDescent="0.2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  <c r="AH309" s="4"/>
      <c r="AI309" s="4"/>
      <c r="AJ309" s="4"/>
      <c r="AK309" s="4"/>
      <c r="AL309" s="4"/>
      <c r="AM309" s="4"/>
      <c r="AN309" s="4"/>
      <c r="AO309" s="4"/>
      <c r="AP309" s="4"/>
      <c r="AQ309" s="4"/>
      <c r="AR309" s="4"/>
      <c r="AS309" s="4"/>
      <c r="AT309" s="4"/>
      <c r="AU309" s="4"/>
      <c r="AV309" s="4"/>
      <c r="AW309" s="4"/>
      <c r="AX309" s="4"/>
      <c r="AY309" s="4"/>
      <c r="AZ309" s="4"/>
      <c r="BA309" s="4"/>
      <c r="BB309" s="4"/>
      <c r="BC309" s="4"/>
      <c r="BD309" s="4"/>
      <c r="BE309" s="4"/>
      <c r="BF309" s="4"/>
      <c r="BG309" s="4"/>
    </row>
    <row r="310" spans="1:59" ht="14.1" customHeight="1" x14ac:dyDescent="0.2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  <c r="AH310" s="4"/>
      <c r="AI310" s="4"/>
      <c r="AJ310" s="4"/>
      <c r="AK310" s="4"/>
      <c r="AL310" s="4"/>
      <c r="AM310" s="4"/>
      <c r="AN310" s="4"/>
      <c r="AO310" s="4"/>
      <c r="AP310" s="4"/>
      <c r="AQ310" s="4"/>
      <c r="AR310" s="4"/>
      <c r="AS310" s="4"/>
      <c r="AT310" s="4"/>
      <c r="AU310" s="4"/>
      <c r="AV310" s="4"/>
      <c r="AW310" s="4"/>
      <c r="AX310" s="4"/>
      <c r="AY310" s="4"/>
      <c r="AZ310" s="4"/>
      <c r="BA310" s="4"/>
      <c r="BB310" s="4"/>
      <c r="BC310" s="4"/>
      <c r="BD310" s="4"/>
      <c r="BE310" s="4"/>
      <c r="BF310" s="4"/>
      <c r="BG310" s="4"/>
    </row>
    <row r="311" spans="1:59" ht="14.1" customHeight="1" x14ac:dyDescent="0.2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  <c r="AH311" s="4"/>
      <c r="AI311" s="4"/>
      <c r="AJ311" s="4"/>
      <c r="AK311" s="4"/>
      <c r="AL311" s="4"/>
      <c r="AM311" s="4"/>
      <c r="AN311" s="4"/>
      <c r="AO311" s="4"/>
      <c r="AP311" s="4"/>
      <c r="AQ311" s="4"/>
      <c r="AR311" s="4"/>
      <c r="AS311" s="4"/>
      <c r="AT311" s="4"/>
      <c r="AU311" s="4"/>
      <c r="AV311" s="4"/>
      <c r="AW311" s="4"/>
      <c r="AX311" s="4"/>
      <c r="AY311" s="4"/>
      <c r="AZ311" s="4"/>
      <c r="BA311" s="4"/>
      <c r="BB311" s="4"/>
      <c r="BC311" s="4"/>
      <c r="BD311" s="4"/>
      <c r="BE311" s="4"/>
      <c r="BF311" s="4"/>
      <c r="BG311" s="4"/>
    </row>
    <row r="312" spans="1:59" ht="14.1" customHeight="1" x14ac:dyDescent="0.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  <c r="AH312" s="4"/>
      <c r="AI312" s="4"/>
      <c r="AJ312" s="4"/>
      <c r="AK312" s="4"/>
      <c r="AL312" s="4"/>
      <c r="AM312" s="4"/>
      <c r="AN312" s="4"/>
      <c r="AO312" s="4"/>
      <c r="AP312" s="4"/>
      <c r="AQ312" s="4"/>
      <c r="AR312" s="4"/>
      <c r="AS312" s="4"/>
      <c r="AT312" s="4"/>
      <c r="AU312" s="4"/>
      <c r="AV312" s="4"/>
      <c r="AW312" s="4"/>
      <c r="AX312" s="4"/>
      <c r="AY312" s="4"/>
      <c r="AZ312" s="4"/>
      <c r="BA312" s="4"/>
      <c r="BB312" s="4"/>
      <c r="BC312" s="4"/>
      <c r="BD312" s="4"/>
      <c r="BE312" s="4"/>
      <c r="BF312" s="4"/>
      <c r="BG312" s="4"/>
    </row>
    <row r="313" spans="1:59" ht="14.1" customHeight="1" x14ac:dyDescent="0.2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  <c r="AH313" s="4"/>
      <c r="AI313" s="4"/>
      <c r="AJ313" s="4"/>
      <c r="AK313" s="4"/>
      <c r="AL313" s="4"/>
      <c r="AM313" s="4"/>
      <c r="AN313" s="4"/>
      <c r="AO313" s="4"/>
      <c r="AP313" s="4"/>
      <c r="AQ313" s="4"/>
      <c r="AR313" s="4"/>
      <c r="AS313" s="4"/>
      <c r="AT313" s="4"/>
      <c r="AU313" s="4"/>
      <c r="AV313" s="4"/>
      <c r="AW313" s="4"/>
      <c r="AX313" s="4"/>
      <c r="AY313" s="4"/>
      <c r="AZ313" s="4"/>
      <c r="BA313" s="4"/>
      <c r="BB313" s="4"/>
      <c r="BC313" s="4"/>
      <c r="BD313" s="4"/>
      <c r="BE313" s="4"/>
      <c r="BF313" s="4"/>
      <c r="BG313" s="4"/>
    </row>
    <row r="314" spans="1:59" ht="14.1" customHeight="1" x14ac:dyDescent="0.2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4"/>
      <c r="AI314" s="4"/>
      <c r="AJ314" s="4"/>
      <c r="AK314" s="4"/>
      <c r="AL314" s="4"/>
      <c r="AM314" s="4"/>
      <c r="AN314" s="4"/>
      <c r="AO314" s="4"/>
      <c r="AP314" s="4"/>
      <c r="AQ314" s="4"/>
      <c r="AR314" s="4"/>
      <c r="AS314" s="4"/>
      <c r="AT314" s="4"/>
      <c r="AU314" s="4"/>
      <c r="AV314" s="4"/>
      <c r="AW314" s="4"/>
      <c r="AX314" s="4"/>
      <c r="AY314" s="4"/>
      <c r="AZ314" s="4"/>
      <c r="BA314" s="4"/>
      <c r="BB314" s="4"/>
      <c r="BC314" s="4"/>
      <c r="BD314" s="4"/>
      <c r="BE314" s="4"/>
      <c r="BF314" s="4"/>
      <c r="BG314" s="4"/>
    </row>
    <row r="315" spans="1:59" ht="14.1" customHeight="1" x14ac:dyDescent="0.2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/>
      <c r="AI315" s="4"/>
      <c r="AJ315" s="4"/>
      <c r="AK315" s="4"/>
      <c r="AL315" s="4"/>
      <c r="AM315" s="4"/>
      <c r="AN315" s="4"/>
      <c r="AO315" s="4"/>
      <c r="AP315" s="4"/>
      <c r="AQ315" s="4"/>
      <c r="AR315" s="4"/>
      <c r="AS315" s="4"/>
      <c r="AT315" s="4"/>
      <c r="AU315" s="4"/>
      <c r="AV315" s="4"/>
      <c r="AW315" s="4"/>
      <c r="AX315" s="4"/>
      <c r="AY315" s="4"/>
      <c r="AZ315" s="4"/>
      <c r="BA315" s="4"/>
      <c r="BB315" s="4"/>
      <c r="BC315" s="4"/>
      <c r="BD315" s="4"/>
      <c r="BE315" s="4"/>
      <c r="BF315" s="4"/>
      <c r="BG315" s="4"/>
    </row>
    <row r="316" spans="1:59" ht="14.1" customHeight="1" x14ac:dyDescent="0.2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  <c r="AI316" s="4"/>
      <c r="AJ316" s="4"/>
      <c r="AK316" s="4"/>
      <c r="AL316" s="4"/>
      <c r="AM316" s="4"/>
      <c r="AN316" s="4"/>
      <c r="AO316" s="4"/>
      <c r="AP316" s="4"/>
      <c r="AQ316" s="4"/>
      <c r="AR316" s="4"/>
      <c r="AS316" s="4"/>
      <c r="AT316" s="4"/>
      <c r="AU316" s="4"/>
      <c r="AV316" s="4"/>
      <c r="AW316" s="4"/>
      <c r="AX316" s="4"/>
      <c r="AY316" s="4"/>
      <c r="AZ316" s="4"/>
      <c r="BA316" s="4"/>
      <c r="BB316" s="4"/>
      <c r="BC316" s="4"/>
      <c r="BD316" s="4"/>
      <c r="BE316" s="4"/>
      <c r="BF316" s="4"/>
      <c r="BG316" s="4"/>
    </row>
    <row r="317" spans="1:59" x14ac:dyDescent="0.2"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</row>
    <row r="318" spans="1:59" x14ac:dyDescent="0.2"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</row>
    <row r="319" spans="1:59" x14ac:dyDescent="0.2"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</row>
  </sheetData>
  <mergeCells count="110">
    <mergeCell ref="X12:Z12"/>
    <mergeCell ref="AA12:AD12"/>
    <mergeCell ref="O10:Q10"/>
    <mergeCell ref="R10:T10"/>
    <mergeCell ref="U10:W10"/>
    <mergeCell ref="X10:Z10"/>
    <mergeCell ref="A1:AD1"/>
    <mergeCell ref="A2:AD2"/>
    <mergeCell ref="A3:AD3"/>
    <mergeCell ref="A4:AD4"/>
    <mergeCell ref="A5:AD5"/>
    <mergeCell ref="A8:W8"/>
    <mergeCell ref="X8:Z8"/>
    <mergeCell ref="AA8:AD8"/>
    <mergeCell ref="U11:W11"/>
    <mergeCell ref="X11:Z11"/>
    <mergeCell ref="AA11:AD11"/>
    <mergeCell ref="AA10:AD10"/>
    <mergeCell ref="X13:Z13"/>
    <mergeCell ref="AA13:AD13"/>
    <mergeCell ref="B14:C14"/>
    <mergeCell ref="D14:K14"/>
    <mergeCell ref="L14:N14"/>
    <mergeCell ref="O14:Q14"/>
    <mergeCell ref="R14:T14"/>
    <mergeCell ref="U14:W14"/>
    <mergeCell ref="X14:Z14"/>
    <mergeCell ref="AA14:AD14"/>
    <mergeCell ref="B13:C13"/>
    <mergeCell ref="D13:K13"/>
    <mergeCell ref="L13:N13"/>
    <mergeCell ref="O13:Q13"/>
    <mergeCell ref="R13:T13"/>
    <mergeCell ref="U13:W13"/>
    <mergeCell ref="B11:C12"/>
    <mergeCell ref="D11:K12"/>
    <mergeCell ref="L11:N12"/>
    <mergeCell ref="O11:Q11"/>
    <mergeCell ref="R11:T12"/>
    <mergeCell ref="O12:Q12"/>
    <mergeCell ref="U12:W12"/>
    <mergeCell ref="X15:Z15"/>
    <mergeCell ref="AA15:AD15"/>
    <mergeCell ref="B16:C16"/>
    <mergeCell ref="D16:K16"/>
    <mergeCell ref="L16:N16"/>
    <mergeCell ref="O16:Q16"/>
    <mergeCell ref="R16:T16"/>
    <mergeCell ref="U16:W16"/>
    <mergeCell ref="X16:Z16"/>
    <mergeCell ref="AA16:AD16"/>
    <mergeCell ref="B15:C15"/>
    <mergeCell ref="D15:K15"/>
    <mergeCell ref="L15:N15"/>
    <mergeCell ref="O15:Q15"/>
    <mergeCell ref="R15:T15"/>
    <mergeCell ref="U15:W15"/>
    <mergeCell ref="X17:Z17"/>
    <mergeCell ref="AA17:AD17"/>
    <mergeCell ref="B18:C18"/>
    <mergeCell ref="D18:K18"/>
    <mergeCell ref="L18:N18"/>
    <mergeCell ref="O18:Q18"/>
    <mergeCell ref="R18:T18"/>
    <mergeCell ref="U18:W18"/>
    <mergeCell ref="X18:Z18"/>
    <mergeCell ref="AA18:AD18"/>
    <mergeCell ref="B17:C17"/>
    <mergeCell ref="D17:K17"/>
    <mergeCell ref="L17:N17"/>
    <mergeCell ref="O17:Q17"/>
    <mergeCell ref="R17:T17"/>
    <mergeCell ref="U17:W17"/>
    <mergeCell ref="X19:Z19"/>
    <mergeCell ref="AA19:AD19"/>
    <mergeCell ref="B20:C20"/>
    <mergeCell ref="D20:K20"/>
    <mergeCell ref="L20:N20"/>
    <mergeCell ref="O20:Q20"/>
    <mergeCell ref="R20:T20"/>
    <mergeCell ref="U20:W20"/>
    <mergeCell ref="X20:Z20"/>
    <mergeCell ref="AA20:AD20"/>
    <mergeCell ref="B19:C19"/>
    <mergeCell ref="D19:K19"/>
    <mergeCell ref="L19:N19"/>
    <mergeCell ref="O19:Q19"/>
    <mergeCell ref="R19:T19"/>
    <mergeCell ref="U19:W19"/>
    <mergeCell ref="O23:Q23"/>
    <mergeCell ref="R23:T23"/>
    <mergeCell ref="U23:W23"/>
    <mergeCell ref="X23:Z23"/>
    <mergeCell ref="AA23:AD23"/>
    <mergeCell ref="X21:Z21"/>
    <mergeCell ref="AA21:AD21"/>
    <mergeCell ref="B22:C22"/>
    <mergeCell ref="D22:K22"/>
    <mergeCell ref="L22:N22"/>
    <mergeCell ref="O22:Q22"/>
    <mergeCell ref="R22:T22"/>
    <mergeCell ref="U22:W22"/>
    <mergeCell ref="X22:Z22"/>
    <mergeCell ref="AA22:AD22"/>
    <mergeCell ref="B21:C21"/>
    <mergeCell ref="D21:K21"/>
    <mergeCell ref="L21:N21"/>
    <mergeCell ref="O21:Q21"/>
    <mergeCell ref="R21:T21"/>
    <mergeCell ref="U21:W21"/>
  </mergeCells>
  <pageMargins left="0.51181102362204722" right="0.51181102362204722" top="0.78740157480314965" bottom="0.78740157480314965" header="0.31496062992125984" footer="0.31496062992125984"/>
  <pageSetup paperSize="9" scale="82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CEF2DF-C75A-4220-B873-6AB4ACB7422A}">
  <sheetPr>
    <pageSetUpPr fitToPage="1"/>
  </sheetPr>
  <dimension ref="A1:BG67"/>
  <sheetViews>
    <sheetView showGridLines="0" tabSelected="1" view="pageBreakPreview" topLeftCell="A42" zoomScaleNormal="100" zoomScaleSheetLayoutView="100" workbookViewId="0">
      <selection sqref="A1:AD67"/>
    </sheetView>
  </sheetViews>
  <sheetFormatPr defaultRowHeight="12.75" x14ac:dyDescent="0.2"/>
  <cols>
    <col min="1" max="4" width="3.7109375" style="1" customWidth="1"/>
    <col min="5" max="5" width="17.85546875" style="1" customWidth="1"/>
    <col min="6" max="21" width="3.7109375" style="1" customWidth="1"/>
    <col min="22" max="22" width="6.5703125" style="1" customWidth="1"/>
    <col min="23" max="25" width="3.7109375" style="1" customWidth="1"/>
    <col min="26" max="26" width="6" style="1" customWidth="1"/>
    <col min="27" max="27" width="4.140625" style="1" customWidth="1"/>
    <col min="28" max="29" width="3.7109375" style="1" customWidth="1"/>
    <col min="30" max="30" width="11.42578125" style="1" customWidth="1"/>
    <col min="31" max="32" width="3.7109375" style="1" customWidth="1"/>
    <col min="33" max="33" width="28.42578125" style="1" customWidth="1"/>
    <col min="34" max="59" width="3.7109375" style="1" customWidth="1"/>
    <col min="60" max="256" width="9.140625" style="1"/>
    <col min="257" max="260" width="3.7109375" style="1" customWidth="1"/>
    <col min="261" max="261" width="17.85546875" style="1" customWidth="1"/>
    <col min="262" max="277" width="3.7109375" style="1" customWidth="1"/>
    <col min="278" max="278" width="6.5703125" style="1" customWidth="1"/>
    <col min="279" max="281" width="3.7109375" style="1" customWidth="1"/>
    <col min="282" max="282" width="9.42578125" style="1" customWidth="1"/>
    <col min="283" max="283" width="4.140625" style="1" customWidth="1"/>
    <col min="284" max="285" width="3.7109375" style="1" customWidth="1"/>
    <col min="286" max="286" width="28.28515625" style="1" customWidth="1"/>
    <col min="287" max="288" width="3.7109375" style="1" customWidth="1"/>
    <col min="289" max="289" width="28.42578125" style="1" customWidth="1"/>
    <col min="290" max="315" width="3.7109375" style="1" customWidth="1"/>
    <col min="316" max="512" width="9.140625" style="1"/>
    <col min="513" max="516" width="3.7109375" style="1" customWidth="1"/>
    <col min="517" max="517" width="17.85546875" style="1" customWidth="1"/>
    <col min="518" max="533" width="3.7109375" style="1" customWidth="1"/>
    <col min="534" max="534" width="6.5703125" style="1" customWidth="1"/>
    <col min="535" max="537" width="3.7109375" style="1" customWidth="1"/>
    <col min="538" max="538" width="9.42578125" style="1" customWidth="1"/>
    <col min="539" max="539" width="4.140625" style="1" customWidth="1"/>
    <col min="540" max="541" width="3.7109375" style="1" customWidth="1"/>
    <col min="542" max="542" width="28.28515625" style="1" customWidth="1"/>
    <col min="543" max="544" width="3.7109375" style="1" customWidth="1"/>
    <col min="545" max="545" width="28.42578125" style="1" customWidth="1"/>
    <col min="546" max="571" width="3.7109375" style="1" customWidth="1"/>
    <col min="572" max="768" width="9.140625" style="1"/>
    <col min="769" max="772" width="3.7109375" style="1" customWidth="1"/>
    <col min="773" max="773" width="17.85546875" style="1" customWidth="1"/>
    <col min="774" max="789" width="3.7109375" style="1" customWidth="1"/>
    <col min="790" max="790" width="6.5703125" style="1" customWidth="1"/>
    <col min="791" max="793" width="3.7109375" style="1" customWidth="1"/>
    <col min="794" max="794" width="9.42578125" style="1" customWidth="1"/>
    <col min="795" max="795" width="4.140625" style="1" customWidth="1"/>
    <col min="796" max="797" width="3.7109375" style="1" customWidth="1"/>
    <col min="798" max="798" width="28.28515625" style="1" customWidth="1"/>
    <col min="799" max="800" width="3.7109375" style="1" customWidth="1"/>
    <col min="801" max="801" width="28.42578125" style="1" customWidth="1"/>
    <col min="802" max="827" width="3.7109375" style="1" customWidth="1"/>
    <col min="828" max="1024" width="9.140625" style="1"/>
    <col min="1025" max="1028" width="3.7109375" style="1" customWidth="1"/>
    <col min="1029" max="1029" width="17.85546875" style="1" customWidth="1"/>
    <col min="1030" max="1045" width="3.7109375" style="1" customWidth="1"/>
    <col min="1046" max="1046" width="6.5703125" style="1" customWidth="1"/>
    <col min="1047" max="1049" width="3.7109375" style="1" customWidth="1"/>
    <col min="1050" max="1050" width="9.42578125" style="1" customWidth="1"/>
    <col min="1051" max="1051" width="4.140625" style="1" customWidth="1"/>
    <col min="1052" max="1053" width="3.7109375" style="1" customWidth="1"/>
    <col min="1054" max="1054" width="28.28515625" style="1" customWidth="1"/>
    <col min="1055" max="1056" width="3.7109375" style="1" customWidth="1"/>
    <col min="1057" max="1057" width="28.42578125" style="1" customWidth="1"/>
    <col min="1058" max="1083" width="3.7109375" style="1" customWidth="1"/>
    <col min="1084" max="1280" width="9.140625" style="1"/>
    <col min="1281" max="1284" width="3.7109375" style="1" customWidth="1"/>
    <col min="1285" max="1285" width="17.85546875" style="1" customWidth="1"/>
    <col min="1286" max="1301" width="3.7109375" style="1" customWidth="1"/>
    <col min="1302" max="1302" width="6.5703125" style="1" customWidth="1"/>
    <col min="1303" max="1305" width="3.7109375" style="1" customWidth="1"/>
    <col min="1306" max="1306" width="9.42578125" style="1" customWidth="1"/>
    <col min="1307" max="1307" width="4.140625" style="1" customWidth="1"/>
    <col min="1308" max="1309" width="3.7109375" style="1" customWidth="1"/>
    <col min="1310" max="1310" width="28.28515625" style="1" customWidth="1"/>
    <col min="1311" max="1312" width="3.7109375" style="1" customWidth="1"/>
    <col min="1313" max="1313" width="28.42578125" style="1" customWidth="1"/>
    <col min="1314" max="1339" width="3.7109375" style="1" customWidth="1"/>
    <col min="1340" max="1536" width="9.140625" style="1"/>
    <col min="1537" max="1540" width="3.7109375" style="1" customWidth="1"/>
    <col min="1541" max="1541" width="17.85546875" style="1" customWidth="1"/>
    <col min="1542" max="1557" width="3.7109375" style="1" customWidth="1"/>
    <col min="1558" max="1558" width="6.5703125" style="1" customWidth="1"/>
    <col min="1559" max="1561" width="3.7109375" style="1" customWidth="1"/>
    <col min="1562" max="1562" width="9.42578125" style="1" customWidth="1"/>
    <col min="1563" max="1563" width="4.140625" style="1" customWidth="1"/>
    <col min="1564" max="1565" width="3.7109375" style="1" customWidth="1"/>
    <col min="1566" max="1566" width="28.28515625" style="1" customWidth="1"/>
    <col min="1567" max="1568" width="3.7109375" style="1" customWidth="1"/>
    <col min="1569" max="1569" width="28.42578125" style="1" customWidth="1"/>
    <col min="1570" max="1595" width="3.7109375" style="1" customWidth="1"/>
    <col min="1596" max="1792" width="9.140625" style="1"/>
    <col min="1793" max="1796" width="3.7109375" style="1" customWidth="1"/>
    <col min="1797" max="1797" width="17.85546875" style="1" customWidth="1"/>
    <col min="1798" max="1813" width="3.7109375" style="1" customWidth="1"/>
    <col min="1814" max="1814" width="6.5703125" style="1" customWidth="1"/>
    <col min="1815" max="1817" width="3.7109375" style="1" customWidth="1"/>
    <col min="1818" max="1818" width="9.42578125" style="1" customWidth="1"/>
    <col min="1819" max="1819" width="4.140625" style="1" customWidth="1"/>
    <col min="1820" max="1821" width="3.7109375" style="1" customWidth="1"/>
    <col min="1822" max="1822" width="28.28515625" style="1" customWidth="1"/>
    <col min="1823" max="1824" width="3.7109375" style="1" customWidth="1"/>
    <col min="1825" max="1825" width="28.42578125" style="1" customWidth="1"/>
    <col min="1826" max="1851" width="3.7109375" style="1" customWidth="1"/>
    <col min="1852" max="2048" width="9.140625" style="1"/>
    <col min="2049" max="2052" width="3.7109375" style="1" customWidth="1"/>
    <col min="2053" max="2053" width="17.85546875" style="1" customWidth="1"/>
    <col min="2054" max="2069" width="3.7109375" style="1" customWidth="1"/>
    <col min="2070" max="2070" width="6.5703125" style="1" customWidth="1"/>
    <col min="2071" max="2073" width="3.7109375" style="1" customWidth="1"/>
    <col min="2074" max="2074" width="9.42578125" style="1" customWidth="1"/>
    <col min="2075" max="2075" width="4.140625" style="1" customWidth="1"/>
    <col min="2076" max="2077" width="3.7109375" style="1" customWidth="1"/>
    <col min="2078" max="2078" width="28.28515625" style="1" customWidth="1"/>
    <col min="2079" max="2080" width="3.7109375" style="1" customWidth="1"/>
    <col min="2081" max="2081" width="28.42578125" style="1" customWidth="1"/>
    <col min="2082" max="2107" width="3.7109375" style="1" customWidth="1"/>
    <col min="2108" max="2304" width="9.140625" style="1"/>
    <col min="2305" max="2308" width="3.7109375" style="1" customWidth="1"/>
    <col min="2309" max="2309" width="17.85546875" style="1" customWidth="1"/>
    <col min="2310" max="2325" width="3.7109375" style="1" customWidth="1"/>
    <col min="2326" max="2326" width="6.5703125" style="1" customWidth="1"/>
    <col min="2327" max="2329" width="3.7109375" style="1" customWidth="1"/>
    <col min="2330" max="2330" width="9.42578125" style="1" customWidth="1"/>
    <col min="2331" max="2331" width="4.140625" style="1" customWidth="1"/>
    <col min="2332" max="2333" width="3.7109375" style="1" customWidth="1"/>
    <col min="2334" max="2334" width="28.28515625" style="1" customWidth="1"/>
    <col min="2335" max="2336" width="3.7109375" style="1" customWidth="1"/>
    <col min="2337" max="2337" width="28.42578125" style="1" customWidth="1"/>
    <col min="2338" max="2363" width="3.7109375" style="1" customWidth="1"/>
    <col min="2364" max="2560" width="9.140625" style="1"/>
    <col min="2561" max="2564" width="3.7109375" style="1" customWidth="1"/>
    <col min="2565" max="2565" width="17.85546875" style="1" customWidth="1"/>
    <col min="2566" max="2581" width="3.7109375" style="1" customWidth="1"/>
    <col min="2582" max="2582" width="6.5703125" style="1" customWidth="1"/>
    <col min="2583" max="2585" width="3.7109375" style="1" customWidth="1"/>
    <col min="2586" max="2586" width="9.42578125" style="1" customWidth="1"/>
    <col min="2587" max="2587" width="4.140625" style="1" customWidth="1"/>
    <col min="2588" max="2589" width="3.7109375" style="1" customWidth="1"/>
    <col min="2590" max="2590" width="28.28515625" style="1" customWidth="1"/>
    <col min="2591" max="2592" width="3.7109375" style="1" customWidth="1"/>
    <col min="2593" max="2593" width="28.42578125" style="1" customWidth="1"/>
    <col min="2594" max="2619" width="3.7109375" style="1" customWidth="1"/>
    <col min="2620" max="2816" width="9.140625" style="1"/>
    <col min="2817" max="2820" width="3.7109375" style="1" customWidth="1"/>
    <col min="2821" max="2821" width="17.85546875" style="1" customWidth="1"/>
    <col min="2822" max="2837" width="3.7109375" style="1" customWidth="1"/>
    <col min="2838" max="2838" width="6.5703125" style="1" customWidth="1"/>
    <col min="2839" max="2841" width="3.7109375" style="1" customWidth="1"/>
    <col min="2842" max="2842" width="9.42578125" style="1" customWidth="1"/>
    <col min="2843" max="2843" width="4.140625" style="1" customWidth="1"/>
    <col min="2844" max="2845" width="3.7109375" style="1" customWidth="1"/>
    <col min="2846" max="2846" width="28.28515625" style="1" customWidth="1"/>
    <col min="2847" max="2848" width="3.7109375" style="1" customWidth="1"/>
    <col min="2849" max="2849" width="28.42578125" style="1" customWidth="1"/>
    <col min="2850" max="2875" width="3.7109375" style="1" customWidth="1"/>
    <col min="2876" max="3072" width="9.140625" style="1"/>
    <col min="3073" max="3076" width="3.7109375" style="1" customWidth="1"/>
    <col min="3077" max="3077" width="17.85546875" style="1" customWidth="1"/>
    <col min="3078" max="3093" width="3.7109375" style="1" customWidth="1"/>
    <col min="3094" max="3094" width="6.5703125" style="1" customWidth="1"/>
    <col min="3095" max="3097" width="3.7109375" style="1" customWidth="1"/>
    <col min="3098" max="3098" width="9.42578125" style="1" customWidth="1"/>
    <col min="3099" max="3099" width="4.140625" style="1" customWidth="1"/>
    <col min="3100" max="3101" width="3.7109375" style="1" customWidth="1"/>
    <col min="3102" max="3102" width="28.28515625" style="1" customWidth="1"/>
    <col min="3103" max="3104" width="3.7109375" style="1" customWidth="1"/>
    <col min="3105" max="3105" width="28.42578125" style="1" customWidth="1"/>
    <col min="3106" max="3131" width="3.7109375" style="1" customWidth="1"/>
    <col min="3132" max="3328" width="9.140625" style="1"/>
    <col min="3329" max="3332" width="3.7109375" style="1" customWidth="1"/>
    <col min="3333" max="3333" width="17.85546875" style="1" customWidth="1"/>
    <col min="3334" max="3349" width="3.7109375" style="1" customWidth="1"/>
    <col min="3350" max="3350" width="6.5703125" style="1" customWidth="1"/>
    <col min="3351" max="3353" width="3.7109375" style="1" customWidth="1"/>
    <col min="3354" max="3354" width="9.42578125" style="1" customWidth="1"/>
    <col min="3355" max="3355" width="4.140625" style="1" customWidth="1"/>
    <col min="3356" max="3357" width="3.7109375" style="1" customWidth="1"/>
    <col min="3358" max="3358" width="28.28515625" style="1" customWidth="1"/>
    <col min="3359" max="3360" width="3.7109375" style="1" customWidth="1"/>
    <col min="3361" max="3361" width="28.42578125" style="1" customWidth="1"/>
    <col min="3362" max="3387" width="3.7109375" style="1" customWidth="1"/>
    <col min="3388" max="3584" width="9.140625" style="1"/>
    <col min="3585" max="3588" width="3.7109375" style="1" customWidth="1"/>
    <col min="3589" max="3589" width="17.85546875" style="1" customWidth="1"/>
    <col min="3590" max="3605" width="3.7109375" style="1" customWidth="1"/>
    <col min="3606" max="3606" width="6.5703125" style="1" customWidth="1"/>
    <col min="3607" max="3609" width="3.7109375" style="1" customWidth="1"/>
    <col min="3610" max="3610" width="9.42578125" style="1" customWidth="1"/>
    <col min="3611" max="3611" width="4.140625" style="1" customWidth="1"/>
    <col min="3612" max="3613" width="3.7109375" style="1" customWidth="1"/>
    <col min="3614" max="3614" width="28.28515625" style="1" customWidth="1"/>
    <col min="3615" max="3616" width="3.7109375" style="1" customWidth="1"/>
    <col min="3617" max="3617" width="28.42578125" style="1" customWidth="1"/>
    <col min="3618" max="3643" width="3.7109375" style="1" customWidth="1"/>
    <col min="3644" max="3840" width="9.140625" style="1"/>
    <col min="3841" max="3844" width="3.7109375" style="1" customWidth="1"/>
    <col min="3845" max="3845" width="17.85546875" style="1" customWidth="1"/>
    <col min="3846" max="3861" width="3.7109375" style="1" customWidth="1"/>
    <col min="3862" max="3862" width="6.5703125" style="1" customWidth="1"/>
    <col min="3863" max="3865" width="3.7109375" style="1" customWidth="1"/>
    <col min="3866" max="3866" width="9.42578125" style="1" customWidth="1"/>
    <col min="3867" max="3867" width="4.140625" style="1" customWidth="1"/>
    <col min="3868" max="3869" width="3.7109375" style="1" customWidth="1"/>
    <col min="3870" max="3870" width="28.28515625" style="1" customWidth="1"/>
    <col min="3871" max="3872" width="3.7109375" style="1" customWidth="1"/>
    <col min="3873" max="3873" width="28.42578125" style="1" customWidth="1"/>
    <col min="3874" max="3899" width="3.7109375" style="1" customWidth="1"/>
    <col min="3900" max="4096" width="9.140625" style="1"/>
    <col min="4097" max="4100" width="3.7109375" style="1" customWidth="1"/>
    <col min="4101" max="4101" width="17.85546875" style="1" customWidth="1"/>
    <col min="4102" max="4117" width="3.7109375" style="1" customWidth="1"/>
    <col min="4118" max="4118" width="6.5703125" style="1" customWidth="1"/>
    <col min="4119" max="4121" width="3.7109375" style="1" customWidth="1"/>
    <col min="4122" max="4122" width="9.42578125" style="1" customWidth="1"/>
    <col min="4123" max="4123" width="4.140625" style="1" customWidth="1"/>
    <col min="4124" max="4125" width="3.7109375" style="1" customWidth="1"/>
    <col min="4126" max="4126" width="28.28515625" style="1" customWidth="1"/>
    <col min="4127" max="4128" width="3.7109375" style="1" customWidth="1"/>
    <col min="4129" max="4129" width="28.42578125" style="1" customWidth="1"/>
    <col min="4130" max="4155" width="3.7109375" style="1" customWidth="1"/>
    <col min="4156" max="4352" width="9.140625" style="1"/>
    <col min="4353" max="4356" width="3.7109375" style="1" customWidth="1"/>
    <col min="4357" max="4357" width="17.85546875" style="1" customWidth="1"/>
    <col min="4358" max="4373" width="3.7109375" style="1" customWidth="1"/>
    <col min="4374" max="4374" width="6.5703125" style="1" customWidth="1"/>
    <col min="4375" max="4377" width="3.7109375" style="1" customWidth="1"/>
    <col min="4378" max="4378" width="9.42578125" style="1" customWidth="1"/>
    <col min="4379" max="4379" width="4.140625" style="1" customWidth="1"/>
    <col min="4380" max="4381" width="3.7109375" style="1" customWidth="1"/>
    <col min="4382" max="4382" width="28.28515625" style="1" customWidth="1"/>
    <col min="4383" max="4384" width="3.7109375" style="1" customWidth="1"/>
    <col min="4385" max="4385" width="28.42578125" style="1" customWidth="1"/>
    <col min="4386" max="4411" width="3.7109375" style="1" customWidth="1"/>
    <col min="4412" max="4608" width="9.140625" style="1"/>
    <col min="4609" max="4612" width="3.7109375" style="1" customWidth="1"/>
    <col min="4613" max="4613" width="17.85546875" style="1" customWidth="1"/>
    <col min="4614" max="4629" width="3.7109375" style="1" customWidth="1"/>
    <col min="4630" max="4630" width="6.5703125" style="1" customWidth="1"/>
    <col min="4631" max="4633" width="3.7109375" style="1" customWidth="1"/>
    <col min="4634" max="4634" width="9.42578125" style="1" customWidth="1"/>
    <col min="4635" max="4635" width="4.140625" style="1" customWidth="1"/>
    <col min="4636" max="4637" width="3.7109375" style="1" customWidth="1"/>
    <col min="4638" max="4638" width="28.28515625" style="1" customWidth="1"/>
    <col min="4639" max="4640" width="3.7109375" style="1" customWidth="1"/>
    <col min="4641" max="4641" width="28.42578125" style="1" customWidth="1"/>
    <col min="4642" max="4667" width="3.7109375" style="1" customWidth="1"/>
    <col min="4668" max="4864" width="9.140625" style="1"/>
    <col min="4865" max="4868" width="3.7109375" style="1" customWidth="1"/>
    <col min="4869" max="4869" width="17.85546875" style="1" customWidth="1"/>
    <col min="4870" max="4885" width="3.7109375" style="1" customWidth="1"/>
    <col min="4886" max="4886" width="6.5703125" style="1" customWidth="1"/>
    <col min="4887" max="4889" width="3.7109375" style="1" customWidth="1"/>
    <col min="4890" max="4890" width="9.42578125" style="1" customWidth="1"/>
    <col min="4891" max="4891" width="4.140625" style="1" customWidth="1"/>
    <col min="4892" max="4893" width="3.7109375" style="1" customWidth="1"/>
    <col min="4894" max="4894" width="28.28515625" style="1" customWidth="1"/>
    <col min="4895" max="4896" width="3.7109375" style="1" customWidth="1"/>
    <col min="4897" max="4897" width="28.42578125" style="1" customWidth="1"/>
    <col min="4898" max="4923" width="3.7109375" style="1" customWidth="1"/>
    <col min="4924" max="5120" width="9.140625" style="1"/>
    <col min="5121" max="5124" width="3.7109375" style="1" customWidth="1"/>
    <col min="5125" max="5125" width="17.85546875" style="1" customWidth="1"/>
    <col min="5126" max="5141" width="3.7109375" style="1" customWidth="1"/>
    <col min="5142" max="5142" width="6.5703125" style="1" customWidth="1"/>
    <col min="5143" max="5145" width="3.7109375" style="1" customWidth="1"/>
    <col min="5146" max="5146" width="9.42578125" style="1" customWidth="1"/>
    <col min="5147" max="5147" width="4.140625" style="1" customWidth="1"/>
    <col min="5148" max="5149" width="3.7109375" style="1" customWidth="1"/>
    <col min="5150" max="5150" width="28.28515625" style="1" customWidth="1"/>
    <col min="5151" max="5152" width="3.7109375" style="1" customWidth="1"/>
    <col min="5153" max="5153" width="28.42578125" style="1" customWidth="1"/>
    <col min="5154" max="5179" width="3.7109375" style="1" customWidth="1"/>
    <col min="5180" max="5376" width="9.140625" style="1"/>
    <col min="5377" max="5380" width="3.7109375" style="1" customWidth="1"/>
    <col min="5381" max="5381" width="17.85546875" style="1" customWidth="1"/>
    <col min="5382" max="5397" width="3.7109375" style="1" customWidth="1"/>
    <col min="5398" max="5398" width="6.5703125" style="1" customWidth="1"/>
    <col min="5399" max="5401" width="3.7109375" style="1" customWidth="1"/>
    <col min="5402" max="5402" width="9.42578125" style="1" customWidth="1"/>
    <col min="5403" max="5403" width="4.140625" style="1" customWidth="1"/>
    <col min="5404" max="5405" width="3.7109375" style="1" customWidth="1"/>
    <col min="5406" max="5406" width="28.28515625" style="1" customWidth="1"/>
    <col min="5407" max="5408" width="3.7109375" style="1" customWidth="1"/>
    <col min="5409" max="5409" width="28.42578125" style="1" customWidth="1"/>
    <col min="5410" max="5435" width="3.7109375" style="1" customWidth="1"/>
    <col min="5436" max="5632" width="9.140625" style="1"/>
    <col min="5633" max="5636" width="3.7109375" style="1" customWidth="1"/>
    <col min="5637" max="5637" width="17.85546875" style="1" customWidth="1"/>
    <col min="5638" max="5653" width="3.7109375" style="1" customWidth="1"/>
    <col min="5654" max="5654" width="6.5703125" style="1" customWidth="1"/>
    <col min="5655" max="5657" width="3.7109375" style="1" customWidth="1"/>
    <col min="5658" max="5658" width="9.42578125" style="1" customWidth="1"/>
    <col min="5659" max="5659" width="4.140625" style="1" customWidth="1"/>
    <col min="5660" max="5661" width="3.7109375" style="1" customWidth="1"/>
    <col min="5662" max="5662" width="28.28515625" style="1" customWidth="1"/>
    <col min="5663" max="5664" width="3.7109375" style="1" customWidth="1"/>
    <col min="5665" max="5665" width="28.42578125" style="1" customWidth="1"/>
    <col min="5666" max="5691" width="3.7109375" style="1" customWidth="1"/>
    <col min="5692" max="5888" width="9.140625" style="1"/>
    <col min="5889" max="5892" width="3.7109375" style="1" customWidth="1"/>
    <col min="5893" max="5893" width="17.85546875" style="1" customWidth="1"/>
    <col min="5894" max="5909" width="3.7109375" style="1" customWidth="1"/>
    <col min="5910" max="5910" width="6.5703125" style="1" customWidth="1"/>
    <col min="5911" max="5913" width="3.7109375" style="1" customWidth="1"/>
    <col min="5914" max="5914" width="9.42578125" style="1" customWidth="1"/>
    <col min="5915" max="5915" width="4.140625" style="1" customWidth="1"/>
    <col min="5916" max="5917" width="3.7109375" style="1" customWidth="1"/>
    <col min="5918" max="5918" width="28.28515625" style="1" customWidth="1"/>
    <col min="5919" max="5920" width="3.7109375" style="1" customWidth="1"/>
    <col min="5921" max="5921" width="28.42578125" style="1" customWidth="1"/>
    <col min="5922" max="5947" width="3.7109375" style="1" customWidth="1"/>
    <col min="5948" max="6144" width="9.140625" style="1"/>
    <col min="6145" max="6148" width="3.7109375" style="1" customWidth="1"/>
    <col min="6149" max="6149" width="17.85546875" style="1" customWidth="1"/>
    <col min="6150" max="6165" width="3.7109375" style="1" customWidth="1"/>
    <col min="6166" max="6166" width="6.5703125" style="1" customWidth="1"/>
    <col min="6167" max="6169" width="3.7109375" style="1" customWidth="1"/>
    <col min="6170" max="6170" width="9.42578125" style="1" customWidth="1"/>
    <col min="6171" max="6171" width="4.140625" style="1" customWidth="1"/>
    <col min="6172" max="6173" width="3.7109375" style="1" customWidth="1"/>
    <col min="6174" max="6174" width="28.28515625" style="1" customWidth="1"/>
    <col min="6175" max="6176" width="3.7109375" style="1" customWidth="1"/>
    <col min="6177" max="6177" width="28.42578125" style="1" customWidth="1"/>
    <col min="6178" max="6203" width="3.7109375" style="1" customWidth="1"/>
    <col min="6204" max="6400" width="9.140625" style="1"/>
    <col min="6401" max="6404" width="3.7109375" style="1" customWidth="1"/>
    <col min="6405" max="6405" width="17.85546875" style="1" customWidth="1"/>
    <col min="6406" max="6421" width="3.7109375" style="1" customWidth="1"/>
    <col min="6422" max="6422" width="6.5703125" style="1" customWidth="1"/>
    <col min="6423" max="6425" width="3.7109375" style="1" customWidth="1"/>
    <col min="6426" max="6426" width="9.42578125" style="1" customWidth="1"/>
    <col min="6427" max="6427" width="4.140625" style="1" customWidth="1"/>
    <col min="6428" max="6429" width="3.7109375" style="1" customWidth="1"/>
    <col min="6430" max="6430" width="28.28515625" style="1" customWidth="1"/>
    <col min="6431" max="6432" width="3.7109375" style="1" customWidth="1"/>
    <col min="6433" max="6433" width="28.42578125" style="1" customWidth="1"/>
    <col min="6434" max="6459" width="3.7109375" style="1" customWidth="1"/>
    <col min="6460" max="6656" width="9.140625" style="1"/>
    <col min="6657" max="6660" width="3.7109375" style="1" customWidth="1"/>
    <col min="6661" max="6661" width="17.85546875" style="1" customWidth="1"/>
    <col min="6662" max="6677" width="3.7109375" style="1" customWidth="1"/>
    <col min="6678" max="6678" width="6.5703125" style="1" customWidth="1"/>
    <col min="6679" max="6681" width="3.7109375" style="1" customWidth="1"/>
    <col min="6682" max="6682" width="9.42578125" style="1" customWidth="1"/>
    <col min="6683" max="6683" width="4.140625" style="1" customWidth="1"/>
    <col min="6684" max="6685" width="3.7109375" style="1" customWidth="1"/>
    <col min="6686" max="6686" width="28.28515625" style="1" customWidth="1"/>
    <col min="6687" max="6688" width="3.7109375" style="1" customWidth="1"/>
    <col min="6689" max="6689" width="28.42578125" style="1" customWidth="1"/>
    <col min="6690" max="6715" width="3.7109375" style="1" customWidth="1"/>
    <col min="6716" max="6912" width="9.140625" style="1"/>
    <col min="6913" max="6916" width="3.7109375" style="1" customWidth="1"/>
    <col min="6917" max="6917" width="17.85546875" style="1" customWidth="1"/>
    <col min="6918" max="6933" width="3.7109375" style="1" customWidth="1"/>
    <col min="6934" max="6934" width="6.5703125" style="1" customWidth="1"/>
    <col min="6935" max="6937" width="3.7109375" style="1" customWidth="1"/>
    <col min="6938" max="6938" width="9.42578125" style="1" customWidth="1"/>
    <col min="6939" max="6939" width="4.140625" style="1" customWidth="1"/>
    <col min="6940" max="6941" width="3.7109375" style="1" customWidth="1"/>
    <col min="6942" max="6942" width="28.28515625" style="1" customWidth="1"/>
    <col min="6943" max="6944" width="3.7109375" style="1" customWidth="1"/>
    <col min="6945" max="6945" width="28.42578125" style="1" customWidth="1"/>
    <col min="6946" max="6971" width="3.7109375" style="1" customWidth="1"/>
    <col min="6972" max="7168" width="9.140625" style="1"/>
    <col min="7169" max="7172" width="3.7109375" style="1" customWidth="1"/>
    <col min="7173" max="7173" width="17.85546875" style="1" customWidth="1"/>
    <col min="7174" max="7189" width="3.7109375" style="1" customWidth="1"/>
    <col min="7190" max="7190" width="6.5703125" style="1" customWidth="1"/>
    <col min="7191" max="7193" width="3.7109375" style="1" customWidth="1"/>
    <col min="7194" max="7194" width="9.42578125" style="1" customWidth="1"/>
    <col min="7195" max="7195" width="4.140625" style="1" customWidth="1"/>
    <col min="7196" max="7197" width="3.7109375" style="1" customWidth="1"/>
    <col min="7198" max="7198" width="28.28515625" style="1" customWidth="1"/>
    <col min="7199" max="7200" width="3.7109375" style="1" customWidth="1"/>
    <col min="7201" max="7201" width="28.42578125" style="1" customWidth="1"/>
    <col min="7202" max="7227" width="3.7109375" style="1" customWidth="1"/>
    <col min="7228" max="7424" width="9.140625" style="1"/>
    <col min="7425" max="7428" width="3.7109375" style="1" customWidth="1"/>
    <col min="7429" max="7429" width="17.85546875" style="1" customWidth="1"/>
    <col min="7430" max="7445" width="3.7109375" style="1" customWidth="1"/>
    <col min="7446" max="7446" width="6.5703125" style="1" customWidth="1"/>
    <col min="7447" max="7449" width="3.7109375" style="1" customWidth="1"/>
    <col min="7450" max="7450" width="9.42578125" style="1" customWidth="1"/>
    <col min="7451" max="7451" width="4.140625" style="1" customWidth="1"/>
    <col min="7452" max="7453" width="3.7109375" style="1" customWidth="1"/>
    <col min="7454" max="7454" width="28.28515625" style="1" customWidth="1"/>
    <col min="7455" max="7456" width="3.7109375" style="1" customWidth="1"/>
    <col min="7457" max="7457" width="28.42578125" style="1" customWidth="1"/>
    <col min="7458" max="7483" width="3.7109375" style="1" customWidth="1"/>
    <col min="7484" max="7680" width="9.140625" style="1"/>
    <col min="7681" max="7684" width="3.7109375" style="1" customWidth="1"/>
    <col min="7685" max="7685" width="17.85546875" style="1" customWidth="1"/>
    <col min="7686" max="7701" width="3.7109375" style="1" customWidth="1"/>
    <col min="7702" max="7702" width="6.5703125" style="1" customWidth="1"/>
    <col min="7703" max="7705" width="3.7109375" style="1" customWidth="1"/>
    <col min="7706" max="7706" width="9.42578125" style="1" customWidth="1"/>
    <col min="7707" max="7707" width="4.140625" style="1" customWidth="1"/>
    <col min="7708" max="7709" width="3.7109375" style="1" customWidth="1"/>
    <col min="7710" max="7710" width="28.28515625" style="1" customWidth="1"/>
    <col min="7711" max="7712" width="3.7109375" style="1" customWidth="1"/>
    <col min="7713" max="7713" width="28.42578125" style="1" customWidth="1"/>
    <col min="7714" max="7739" width="3.7109375" style="1" customWidth="1"/>
    <col min="7740" max="7936" width="9.140625" style="1"/>
    <col min="7937" max="7940" width="3.7109375" style="1" customWidth="1"/>
    <col min="7941" max="7941" width="17.85546875" style="1" customWidth="1"/>
    <col min="7942" max="7957" width="3.7109375" style="1" customWidth="1"/>
    <col min="7958" max="7958" width="6.5703125" style="1" customWidth="1"/>
    <col min="7959" max="7961" width="3.7109375" style="1" customWidth="1"/>
    <col min="7962" max="7962" width="9.42578125" style="1" customWidth="1"/>
    <col min="7963" max="7963" width="4.140625" style="1" customWidth="1"/>
    <col min="7964" max="7965" width="3.7109375" style="1" customWidth="1"/>
    <col min="7966" max="7966" width="28.28515625" style="1" customWidth="1"/>
    <col min="7967" max="7968" width="3.7109375" style="1" customWidth="1"/>
    <col min="7969" max="7969" width="28.42578125" style="1" customWidth="1"/>
    <col min="7970" max="7995" width="3.7109375" style="1" customWidth="1"/>
    <col min="7996" max="8192" width="9.140625" style="1"/>
    <col min="8193" max="8196" width="3.7109375" style="1" customWidth="1"/>
    <col min="8197" max="8197" width="17.85546875" style="1" customWidth="1"/>
    <col min="8198" max="8213" width="3.7109375" style="1" customWidth="1"/>
    <col min="8214" max="8214" width="6.5703125" style="1" customWidth="1"/>
    <col min="8215" max="8217" width="3.7109375" style="1" customWidth="1"/>
    <col min="8218" max="8218" width="9.42578125" style="1" customWidth="1"/>
    <col min="8219" max="8219" width="4.140625" style="1" customWidth="1"/>
    <col min="8220" max="8221" width="3.7109375" style="1" customWidth="1"/>
    <col min="8222" max="8222" width="28.28515625" style="1" customWidth="1"/>
    <col min="8223" max="8224" width="3.7109375" style="1" customWidth="1"/>
    <col min="8225" max="8225" width="28.42578125" style="1" customWidth="1"/>
    <col min="8226" max="8251" width="3.7109375" style="1" customWidth="1"/>
    <col min="8252" max="8448" width="9.140625" style="1"/>
    <col min="8449" max="8452" width="3.7109375" style="1" customWidth="1"/>
    <col min="8453" max="8453" width="17.85546875" style="1" customWidth="1"/>
    <col min="8454" max="8469" width="3.7109375" style="1" customWidth="1"/>
    <col min="8470" max="8470" width="6.5703125" style="1" customWidth="1"/>
    <col min="8471" max="8473" width="3.7109375" style="1" customWidth="1"/>
    <col min="8474" max="8474" width="9.42578125" style="1" customWidth="1"/>
    <col min="8475" max="8475" width="4.140625" style="1" customWidth="1"/>
    <col min="8476" max="8477" width="3.7109375" style="1" customWidth="1"/>
    <col min="8478" max="8478" width="28.28515625" style="1" customWidth="1"/>
    <col min="8479" max="8480" width="3.7109375" style="1" customWidth="1"/>
    <col min="8481" max="8481" width="28.42578125" style="1" customWidth="1"/>
    <col min="8482" max="8507" width="3.7109375" style="1" customWidth="1"/>
    <col min="8508" max="8704" width="9.140625" style="1"/>
    <col min="8705" max="8708" width="3.7109375" style="1" customWidth="1"/>
    <col min="8709" max="8709" width="17.85546875" style="1" customWidth="1"/>
    <col min="8710" max="8725" width="3.7109375" style="1" customWidth="1"/>
    <col min="8726" max="8726" width="6.5703125" style="1" customWidth="1"/>
    <col min="8727" max="8729" width="3.7109375" style="1" customWidth="1"/>
    <col min="8730" max="8730" width="9.42578125" style="1" customWidth="1"/>
    <col min="8731" max="8731" width="4.140625" style="1" customWidth="1"/>
    <col min="8732" max="8733" width="3.7109375" style="1" customWidth="1"/>
    <col min="8734" max="8734" width="28.28515625" style="1" customWidth="1"/>
    <col min="8735" max="8736" width="3.7109375" style="1" customWidth="1"/>
    <col min="8737" max="8737" width="28.42578125" style="1" customWidth="1"/>
    <col min="8738" max="8763" width="3.7109375" style="1" customWidth="1"/>
    <col min="8764" max="8960" width="9.140625" style="1"/>
    <col min="8961" max="8964" width="3.7109375" style="1" customWidth="1"/>
    <col min="8965" max="8965" width="17.85546875" style="1" customWidth="1"/>
    <col min="8966" max="8981" width="3.7109375" style="1" customWidth="1"/>
    <col min="8982" max="8982" width="6.5703125" style="1" customWidth="1"/>
    <col min="8983" max="8985" width="3.7109375" style="1" customWidth="1"/>
    <col min="8986" max="8986" width="9.42578125" style="1" customWidth="1"/>
    <col min="8987" max="8987" width="4.140625" style="1" customWidth="1"/>
    <col min="8988" max="8989" width="3.7109375" style="1" customWidth="1"/>
    <col min="8990" max="8990" width="28.28515625" style="1" customWidth="1"/>
    <col min="8991" max="8992" width="3.7109375" style="1" customWidth="1"/>
    <col min="8993" max="8993" width="28.42578125" style="1" customWidth="1"/>
    <col min="8994" max="9019" width="3.7109375" style="1" customWidth="1"/>
    <col min="9020" max="9216" width="9.140625" style="1"/>
    <col min="9217" max="9220" width="3.7109375" style="1" customWidth="1"/>
    <col min="9221" max="9221" width="17.85546875" style="1" customWidth="1"/>
    <col min="9222" max="9237" width="3.7109375" style="1" customWidth="1"/>
    <col min="9238" max="9238" width="6.5703125" style="1" customWidth="1"/>
    <col min="9239" max="9241" width="3.7109375" style="1" customWidth="1"/>
    <col min="9242" max="9242" width="9.42578125" style="1" customWidth="1"/>
    <col min="9243" max="9243" width="4.140625" style="1" customWidth="1"/>
    <col min="9244" max="9245" width="3.7109375" style="1" customWidth="1"/>
    <col min="9246" max="9246" width="28.28515625" style="1" customWidth="1"/>
    <col min="9247" max="9248" width="3.7109375" style="1" customWidth="1"/>
    <col min="9249" max="9249" width="28.42578125" style="1" customWidth="1"/>
    <col min="9250" max="9275" width="3.7109375" style="1" customWidth="1"/>
    <col min="9276" max="9472" width="9.140625" style="1"/>
    <col min="9473" max="9476" width="3.7109375" style="1" customWidth="1"/>
    <col min="9477" max="9477" width="17.85546875" style="1" customWidth="1"/>
    <col min="9478" max="9493" width="3.7109375" style="1" customWidth="1"/>
    <col min="9494" max="9494" width="6.5703125" style="1" customWidth="1"/>
    <col min="9495" max="9497" width="3.7109375" style="1" customWidth="1"/>
    <col min="9498" max="9498" width="9.42578125" style="1" customWidth="1"/>
    <col min="9499" max="9499" width="4.140625" style="1" customWidth="1"/>
    <col min="9500" max="9501" width="3.7109375" style="1" customWidth="1"/>
    <col min="9502" max="9502" width="28.28515625" style="1" customWidth="1"/>
    <col min="9503" max="9504" width="3.7109375" style="1" customWidth="1"/>
    <col min="9505" max="9505" width="28.42578125" style="1" customWidth="1"/>
    <col min="9506" max="9531" width="3.7109375" style="1" customWidth="1"/>
    <col min="9532" max="9728" width="9.140625" style="1"/>
    <col min="9729" max="9732" width="3.7109375" style="1" customWidth="1"/>
    <col min="9733" max="9733" width="17.85546875" style="1" customWidth="1"/>
    <col min="9734" max="9749" width="3.7109375" style="1" customWidth="1"/>
    <col min="9750" max="9750" width="6.5703125" style="1" customWidth="1"/>
    <col min="9751" max="9753" width="3.7109375" style="1" customWidth="1"/>
    <col min="9754" max="9754" width="9.42578125" style="1" customWidth="1"/>
    <col min="9755" max="9755" width="4.140625" style="1" customWidth="1"/>
    <col min="9756" max="9757" width="3.7109375" style="1" customWidth="1"/>
    <col min="9758" max="9758" width="28.28515625" style="1" customWidth="1"/>
    <col min="9759" max="9760" width="3.7109375" style="1" customWidth="1"/>
    <col min="9761" max="9761" width="28.42578125" style="1" customWidth="1"/>
    <col min="9762" max="9787" width="3.7109375" style="1" customWidth="1"/>
    <col min="9788" max="9984" width="9.140625" style="1"/>
    <col min="9985" max="9988" width="3.7109375" style="1" customWidth="1"/>
    <col min="9989" max="9989" width="17.85546875" style="1" customWidth="1"/>
    <col min="9990" max="10005" width="3.7109375" style="1" customWidth="1"/>
    <col min="10006" max="10006" width="6.5703125" style="1" customWidth="1"/>
    <col min="10007" max="10009" width="3.7109375" style="1" customWidth="1"/>
    <col min="10010" max="10010" width="9.42578125" style="1" customWidth="1"/>
    <col min="10011" max="10011" width="4.140625" style="1" customWidth="1"/>
    <col min="10012" max="10013" width="3.7109375" style="1" customWidth="1"/>
    <col min="10014" max="10014" width="28.28515625" style="1" customWidth="1"/>
    <col min="10015" max="10016" width="3.7109375" style="1" customWidth="1"/>
    <col min="10017" max="10017" width="28.42578125" style="1" customWidth="1"/>
    <col min="10018" max="10043" width="3.7109375" style="1" customWidth="1"/>
    <col min="10044" max="10240" width="9.140625" style="1"/>
    <col min="10241" max="10244" width="3.7109375" style="1" customWidth="1"/>
    <col min="10245" max="10245" width="17.85546875" style="1" customWidth="1"/>
    <col min="10246" max="10261" width="3.7109375" style="1" customWidth="1"/>
    <col min="10262" max="10262" width="6.5703125" style="1" customWidth="1"/>
    <col min="10263" max="10265" width="3.7109375" style="1" customWidth="1"/>
    <col min="10266" max="10266" width="9.42578125" style="1" customWidth="1"/>
    <col min="10267" max="10267" width="4.140625" style="1" customWidth="1"/>
    <col min="10268" max="10269" width="3.7109375" style="1" customWidth="1"/>
    <col min="10270" max="10270" width="28.28515625" style="1" customWidth="1"/>
    <col min="10271" max="10272" width="3.7109375" style="1" customWidth="1"/>
    <col min="10273" max="10273" width="28.42578125" style="1" customWidth="1"/>
    <col min="10274" max="10299" width="3.7109375" style="1" customWidth="1"/>
    <col min="10300" max="10496" width="9.140625" style="1"/>
    <col min="10497" max="10500" width="3.7109375" style="1" customWidth="1"/>
    <col min="10501" max="10501" width="17.85546875" style="1" customWidth="1"/>
    <col min="10502" max="10517" width="3.7109375" style="1" customWidth="1"/>
    <col min="10518" max="10518" width="6.5703125" style="1" customWidth="1"/>
    <col min="10519" max="10521" width="3.7109375" style="1" customWidth="1"/>
    <col min="10522" max="10522" width="9.42578125" style="1" customWidth="1"/>
    <col min="10523" max="10523" width="4.140625" style="1" customWidth="1"/>
    <col min="10524" max="10525" width="3.7109375" style="1" customWidth="1"/>
    <col min="10526" max="10526" width="28.28515625" style="1" customWidth="1"/>
    <col min="10527" max="10528" width="3.7109375" style="1" customWidth="1"/>
    <col min="10529" max="10529" width="28.42578125" style="1" customWidth="1"/>
    <col min="10530" max="10555" width="3.7109375" style="1" customWidth="1"/>
    <col min="10556" max="10752" width="9.140625" style="1"/>
    <col min="10753" max="10756" width="3.7109375" style="1" customWidth="1"/>
    <col min="10757" max="10757" width="17.85546875" style="1" customWidth="1"/>
    <col min="10758" max="10773" width="3.7109375" style="1" customWidth="1"/>
    <col min="10774" max="10774" width="6.5703125" style="1" customWidth="1"/>
    <col min="10775" max="10777" width="3.7109375" style="1" customWidth="1"/>
    <col min="10778" max="10778" width="9.42578125" style="1" customWidth="1"/>
    <col min="10779" max="10779" width="4.140625" style="1" customWidth="1"/>
    <col min="10780" max="10781" width="3.7109375" style="1" customWidth="1"/>
    <col min="10782" max="10782" width="28.28515625" style="1" customWidth="1"/>
    <col min="10783" max="10784" width="3.7109375" style="1" customWidth="1"/>
    <col min="10785" max="10785" width="28.42578125" style="1" customWidth="1"/>
    <col min="10786" max="10811" width="3.7109375" style="1" customWidth="1"/>
    <col min="10812" max="11008" width="9.140625" style="1"/>
    <col min="11009" max="11012" width="3.7109375" style="1" customWidth="1"/>
    <col min="11013" max="11013" width="17.85546875" style="1" customWidth="1"/>
    <col min="11014" max="11029" width="3.7109375" style="1" customWidth="1"/>
    <col min="11030" max="11030" width="6.5703125" style="1" customWidth="1"/>
    <col min="11031" max="11033" width="3.7109375" style="1" customWidth="1"/>
    <col min="11034" max="11034" width="9.42578125" style="1" customWidth="1"/>
    <col min="11035" max="11035" width="4.140625" style="1" customWidth="1"/>
    <col min="11036" max="11037" width="3.7109375" style="1" customWidth="1"/>
    <col min="11038" max="11038" width="28.28515625" style="1" customWidth="1"/>
    <col min="11039" max="11040" width="3.7109375" style="1" customWidth="1"/>
    <col min="11041" max="11041" width="28.42578125" style="1" customWidth="1"/>
    <col min="11042" max="11067" width="3.7109375" style="1" customWidth="1"/>
    <col min="11068" max="11264" width="9.140625" style="1"/>
    <col min="11265" max="11268" width="3.7109375" style="1" customWidth="1"/>
    <col min="11269" max="11269" width="17.85546875" style="1" customWidth="1"/>
    <col min="11270" max="11285" width="3.7109375" style="1" customWidth="1"/>
    <col min="11286" max="11286" width="6.5703125" style="1" customWidth="1"/>
    <col min="11287" max="11289" width="3.7109375" style="1" customWidth="1"/>
    <col min="11290" max="11290" width="9.42578125" style="1" customWidth="1"/>
    <col min="11291" max="11291" width="4.140625" style="1" customWidth="1"/>
    <col min="11292" max="11293" width="3.7109375" style="1" customWidth="1"/>
    <col min="11294" max="11294" width="28.28515625" style="1" customWidth="1"/>
    <col min="11295" max="11296" width="3.7109375" style="1" customWidth="1"/>
    <col min="11297" max="11297" width="28.42578125" style="1" customWidth="1"/>
    <col min="11298" max="11323" width="3.7109375" style="1" customWidth="1"/>
    <col min="11324" max="11520" width="9.140625" style="1"/>
    <col min="11521" max="11524" width="3.7109375" style="1" customWidth="1"/>
    <col min="11525" max="11525" width="17.85546875" style="1" customWidth="1"/>
    <col min="11526" max="11541" width="3.7109375" style="1" customWidth="1"/>
    <col min="11542" max="11542" width="6.5703125" style="1" customWidth="1"/>
    <col min="11543" max="11545" width="3.7109375" style="1" customWidth="1"/>
    <col min="11546" max="11546" width="9.42578125" style="1" customWidth="1"/>
    <col min="11547" max="11547" width="4.140625" style="1" customWidth="1"/>
    <col min="11548" max="11549" width="3.7109375" style="1" customWidth="1"/>
    <col min="11550" max="11550" width="28.28515625" style="1" customWidth="1"/>
    <col min="11551" max="11552" width="3.7109375" style="1" customWidth="1"/>
    <col min="11553" max="11553" width="28.42578125" style="1" customWidth="1"/>
    <col min="11554" max="11579" width="3.7109375" style="1" customWidth="1"/>
    <col min="11580" max="11776" width="9.140625" style="1"/>
    <col min="11777" max="11780" width="3.7109375" style="1" customWidth="1"/>
    <col min="11781" max="11781" width="17.85546875" style="1" customWidth="1"/>
    <col min="11782" max="11797" width="3.7109375" style="1" customWidth="1"/>
    <col min="11798" max="11798" width="6.5703125" style="1" customWidth="1"/>
    <col min="11799" max="11801" width="3.7109375" style="1" customWidth="1"/>
    <col min="11802" max="11802" width="9.42578125" style="1" customWidth="1"/>
    <col min="11803" max="11803" width="4.140625" style="1" customWidth="1"/>
    <col min="11804" max="11805" width="3.7109375" style="1" customWidth="1"/>
    <col min="11806" max="11806" width="28.28515625" style="1" customWidth="1"/>
    <col min="11807" max="11808" width="3.7109375" style="1" customWidth="1"/>
    <col min="11809" max="11809" width="28.42578125" style="1" customWidth="1"/>
    <col min="11810" max="11835" width="3.7109375" style="1" customWidth="1"/>
    <col min="11836" max="12032" width="9.140625" style="1"/>
    <col min="12033" max="12036" width="3.7109375" style="1" customWidth="1"/>
    <col min="12037" max="12037" width="17.85546875" style="1" customWidth="1"/>
    <col min="12038" max="12053" width="3.7109375" style="1" customWidth="1"/>
    <col min="12054" max="12054" width="6.5703125" style="1" customWidth="1"/>
    <col min="12055" max="12057" width="3.7109375" style="1" customWidth="1"/>
    <col min="12058" max="12058" width="9.42578125" style="1" customWidth="1"/>
    <col min="12059" max="12059" width="4.140625" style="1" customWidth="1"/>
    <col min="12060" max="12061" width="3.7109375" style="1" customWidth="1"/>
    <col min="12062" max="12062" width="28.28515625" style="1" customWidth="1"/>
    <col min="12063" max="12064" width="3.7109375" style="1" customWidth="1"/>
    <col min="12065" max="12065" width="28.42578125" style="1" customWidth="1"/>
    <col min="12066" max="12091" width="3.7109375" style="1" customWidth="1"/>
    <col min="12092" max="12288" width="9.140625" style="1"/>
    <col min="12289" max="12292" width="3.7109375" style="1" customWidth="1"/>
    <col min="12293" max="12293" width="17.85546875" style="1" customWidth="1"/>
    <col min="12294" max="12309" width="3.7109375" style="1" customWidth="1"/>
    <col min="12310" max="12310" width="6.5703125" style="1" customWidth="1"/>
    <col min="12311" max="12313" width="3.7109375" style="1" customWidth="1"/>
    <col min="12314" max="12314" width="9.42578125" style="1" customWidth="1"/>
    <col min="12315" max="12315" width="4.140625" style="1" customWidth="1"/>
    <col min="12316" max="12317" width="3.7109375" style="1" customWidth="1"/>
    <col min="12318" max="12318" width="28.28515625" style="1" customWidth="1"/>
    <col min="12319" max="12320" width="3.7109375" style="1" customWidth="1"/>
    <col min="12321" max="12321" width="28.42578125" style="1" customWidth="1"/>
    <col min="12322" max="12347" width="3.7109375" style="1" customWidth="1"/>
    <col min="12348" max="12544" width="9.140625" style="1"/>
    <col min="12545" max="12548" width="3.7109375" style="1" customWidth="1"/>
    <col min="12549" max="12549" width="17.85546875" style="1" customWidth="1"/>
    <col min="12550" max="12565" width="3.7109375" style="1" customWidth="1"/>
    <col min="12566" max="12566" width="6.5703125" style="1" customWidth="1"/>
    <col min="12567" max="12569" width="3.7109375" style="1" customWidth="1"/>
    <col min="12570" max="12570" width="9.42578125" style="1" customWidth="1"/>
    <col min="12571" max="12571" width="4.140625" style="1" customWidth="1"/>
    <col min="12572" max="12573" width="3.7109375" style="1" customWidth="1"/>
    <col min="12574" max="12574" width="28.28515625" style="1" customWidth="1"/>
    <col min="12575" max="12576" width="3.7109375" style="1" customWidth="1"/>
    <col min="12577" max="12577" width="28.42578125" style="1" customWidth="1"/>
    <col min="12578" max="12603" width="3.7109375" style="1" customWidth="1"/>
    <col min="12604" max="12800" width="9.140625" style="1"/>
    <col min="12801" max="12804" width="3.7109375" style="1" customWidth="1"/>
    <col min="12805" max="12805" width="17.85546875" style="1" customWidth="1"/>
    <col min="12806" max="12821" width="3.7109375" style="1" customWidth="1"/>
    <col min="12822" max="12822" width="6.5703125" style="1" customWidth="1"/>
    <col min="12823" max="12825" width="3.7109375" style="1" customWidth="1"/>
    <col min="12826" max="12826" width="9.42578125" style="1" customWidth="1"/>
    <col min="12827" max="12827" width="4.140625" style="1" customWidth="1"/>
    <col min="12828" max="12829" width="3.7109375" style="1" customWidth="1"/>
    <col min="12830" max="12830" width="28.28515625" style="1" customWidth="1"/>
    <col min="12831" max="12832" width="3.7109375" style="1" customWidth="1"/>
    <col min="12833" max="12833" width="28.42578125" style="1" customWidth="1"/>
    <col min="12834" max="12859" width="3.7109375" style="1" customWidth="1"/>
    <col min="12860" max="13056" width="9.140625" style="1"/>
    <col min="13057" max="13060" width="3.7109375" style="1" customWidth="1"/>
    <col min="13061" max="13061" width="17.85546875" style="1" customWidth="1"/>
    <col min="13062" max="13077" width="3.7109375" style="1" customWidth="1"/>
    <col min="13078" max="13078" width="6.5703125" style="1" customWidth="1"/>
    <col min="13079" max="13081" width="3.7109375" style="1" customWidth="1"/>
    <col min="13082" max="13082" width="9.42578125" style="1" customWidth="1"/>
    <col min="13083" max="13083" width="4.140625" style="1" customWidth="1"/>
    <col min="13084" max="13085" width="3.7109375" style="1" customWidth="1"/>
    <col min="13086" max="13086" width="28.28515625" style="1" customWidth="1"/>
    <col min="13087" max="13088" width="3.7109375" style="1" customWidth="1"/>
    <col min="13089" max="13089" width="28.42578125" style="1" customWidth="1"/>
    <col min="13090" max="13115" width="3.7109375" style="1" customWidth="1"/>
    <col min="13116" max="13312" width="9.140625" style="1"/>
    <col min="13313" max="13316" width="3.7109375" style="1" customWidth="1"/>
    <col min="13317" max="13317" width="17.85546875" style="1" customWidth="1"/>
    <col min="13318" max="13333" width="3.7109375" style="1" customWidth="1"/>
    <col min="13334" max="13334" width="6.5703125" style="1" customWidth="1"/>
    <col min="13335" max="13337" width="3.7109375" style="1" customWidth="1"/>
    <col min="13338" max="13338" width="9.42578125" style="1" customWidth="1"/>
    <col min="13339" max="13339" width="4.140625" style="1" customWidth="1"/>
    <col min="13340" max="13341" width="3.7109375" style="1" customWidth="1"/>
    <col min="13342" max="13342" width="28.28515625" style="1" customWidth="1"/>
    <col min="13343" max="13344" width="3.7109375" style="1" customWidth="1"/>
    <col min="13345" max="13345" width="28.42578125" style="1" customWidth="1"/>
    <col min="13346" max="13371" width="3.7109375" style="1" customWidth="1"/>
    <col min="13372" max="13568" width="9.140625" style="1"/>
    <col min="13569" max="13572" width="3.7109375" style="1" customWidth="1"/>
    <col min="13573" max="13573" width="17.85546875" style="1" customWidth="1"/>
    <col min="13574" max="13589" width="3.7109375" style="1" customWidth="1"/>
    <col min="13590" max="13590" width="6.5703125" style="1" customWidth="1"/>
    <col min="13591" max="13593" width="3.7109375" style="1" customWidth="1"/>
    <col min="13594" max="13594" width="9.42578125" style="1" customWidth="1"/>
    <col min="13595" max="13595" width="4.140625" style="1" customWidth="1"/>
    <col min="13596" max="13597" width="3.7109375" style="1" customWidth="1"/>
    <col min="13598" max="13598" width="28.28515625" style="1" customWidth="1"/>
    <col min="13599" max="13600" width="3.7109375" style="1" customWidth="1"/>
    <col min="13601" max="13601" width="28.42578125" style="1" customWidth="1"/>
    <col min="13602" max="13627" width="3.7109375" style="1" customWidth="1"/>
    <col min="13628" max="13824" width="9.140625" style="1"/>
    <col min="13825" max="13828" width="3.7109375" style="1" customWidth="1"/>
    <col min="13829" max="13829" width="17.85546875" style="1" customWidth="1"/>
    <col min="13830" max="13845" width="3.7109375" style="1" customWidth="1"/>
    <col min="13846" max="13846" width="6.5703125" style="1" customWidth="1"/>
    <col min="13847" max="13849" width="3.7109375" style="1" customWidth="1"/>
    <col min="13850" max="13850" width="9.42578125" style="1" customWidth="1"/>
    <col min="13851" max="13851" width="4.140625" style="1" customWidth="1"/>
    <col min="13852" max="13853" width="3.7109375" style="1" customWidth="1"/>
    <col min="13854" max="13854" width="28.28515625" style="1" customWidth="1"/>
    <col min="13855" max="13856" width="3.7109375" style="1" customWidth="1"/>
    <col min="13857" max="13857" width="28.42578125" style="1" customWidth="1"/>
    <col min="13858" max="13883" width="3.7109375" style="1" customWidth="1"/>
    <col min="13884" max="14080" width="9.140625" style="1"/>
    <col min="14081" max="14084" width="3.7109375" style="1" customWidth="1"/>
    <col min="14085" max="14085" width="17.85546875" style="1" customWidth="1"/>
    <col min="14086" max="14101" width="3.7109375" style="1" customWidth="1"/>
    <col min="14102" max="14102" width="6.5703125" style="1" customWidth="1"/>
    <col min="14103" max="14105" width="3.7109375" style="1" customWidth="1"/>
    <col min="14106" max="14106" width="9.42578125" style="1" customWidth="1"/>
    <col min="14107" max="14107" width="4.140625" style="1" customWidth="1"/>
    <col min="14108" max="14109" width="3.7109375" style="1" customWidth="1"/>
    <col min="14110" max="14110" width="28.28515625" style="1" customWidth="1"/>
    <col min="14111" max="14112" width="3.7109375" style="1" customWidth="1"/>
    <col min="14113" max="14113" width="28.42578125" style="1" customWidth="1"/>
    <col min="14114" max="14139" width="3.7109375" style="1" customWidth="1"/>
    <col min="14140" max="14336" width="9.140625" style="1"/>
    <col min="14337" max="14340" width="3.7109375" style="1" customWidth="1"/>
    <col min="14341" max="14341" width="17.85546875" style="1" customWidth="1"/>
    <col min="14342" max="14357" width="3.7109375" style="1" customWidth="1"/>
    <col min="14358" max="14358" width="6.5703125" style="1" customWidth="1"/>
    <col min="14359" max="14361" width="3.7109375" style="1" customWidth="1"/>
    <col min="14362" max="14362" width="9.42578125" style="1" customWidth="1"/>
    <col min="14363" max="14363" width="4.140625" style="1" customWidth="1"/>
    <col min="14364" max="14365" width="3.7109375" style="1" customWidth="1"/>
    <col min="14366" max="14366" width="28.28515625" style="1" customWidth="1"/>
    <col min="14367" max="14368" width="3.7109375" style="1" customWidth="1"/>
    <col min="14369" max="14369" width="28.42578125" style="1" customWidth="1"/>
    <col min="14370" max="14395" width="3.7109375" style="1" customWidth="1"/>
    <col min="14396" max="14592" width="9.140625" style="1"/>
    <col min="14593" max="14596" width="3.7109375" style="1" customWidth="1"/>
    <col min="14597" max="14597" width="17.85546875" style="1" customWidth="1"/>
    <col min="14598" max="14613" width="3.7109375" style="1" customWidth="1"/>
    <col min="14614" max="14614" width="6.5703125" style="1" customWidth="1"/>
    <col min="14615" max="14617" width="3.7109375" style="1" customWidth="1"/>
    <col min="14618" max="14618" width="9.42578125" style="1" customWidth="1"/>
    <col min="14619" max="14619" width="4.140625" style="1" customWidth="1"/>
    <col min="14620" max="14621" width="3.7109375" style="1" customWidth="1"/>
    <col min="14622" max="14622" width="28.28515625" style="1" customWidth="1"/>
    <col min="14623" max="14624" width="3.7109375" style="1" customWidth="1"/>
    <col min="14625" max="14625" width="28.42578125" style="1" customWidth="1"/>
    <col min="14626" max="14651" width="3.7109375" style="1" customWidth="1"/>
    <col min="14652" max="14848" width="9.140625" style="1"/>
    <col min="14849" max="14852" width="3.7109375" style="1" customWidth="1"/>
    <col min="14853" max="14853" width="17.85546875" style="1" customWidth="1"/>
    <col min="14854" max="14869" width="3.7109375" style="1" customWidth="1"/>
    <col min="14870" max="14870" width="6.5703125" style="1" customWidth="1"/>
    <col min="14871" max="14873" width="3.7109375" style="1" customWidth="1"/>
    <col min="14874" max="14874" width="9.42578125" style="1" customWidth="1"/>
    <col min="14875" max="14875" width="4.140625" style="1" customWidth="1"/>
    <col min="14876" max="14877" width="3.7109375" style="1" customWidth="1"/>
    <col min="14878" max="14878" width="28.28515625" style="1" customWidth="1"/>
    <col min="14879" max="14880" width="3.7109375" style="1" customWidth="1"/>
    <col min="14881" max="14881" width="28.42578125" style="1" customWidth="1"/>
    <col min="14882" max="14907" width="3.7109375" style="1" customWidth="1"/>
    <col min="14908" max="15104" width="9.140625" style="1"/>
    <col min="15105" max="15108" width="3.7109375" style="1" customWidth="1"/>
    <col min="15109" max="15109" width="17.85546875" style="1" customWidth="1"/>
    <col min="15110" max="15125" width="3.7109375" style="1" customWidth="1"/>
    <col min="15126" max="15126" width="6.5703125" style="1" customWidth="1"/>
    <col min="15127" max="15129" width="3.7109375" style="1" customWidth="1"/>
    <col min="15130" max="15130" width="9.42578125" style="1" customWidth="1"/>
    <col min="15131" max="15131" width="4.140625" style="1" customWidth="1"/>
    <col min="15132" max="15133" width="3.7109375" style="1" customWidth="1"/>
    <col min="15134" max="15134" width="28.28515625" style="1" customWidth="1"/>
    <col min="15135" max="15136" width="3.7109375" style="1" customWidth="1"/>
    <col min="15137" max="15137" width="28.42578125" style="1" customWidth="1"/>
    <col min="15138" max="15163" width="3.7109375" style="1" customWidth="1"/>
    <col min="15164" max="15360" width="9.140625" style="1"/>
    <col min="15361" max="15364" width="3.7109375" style="1" customWidth="1"/>
    <col min="15365" max="15365" width="17.85546875" style="1" customWidth="1"/>
    <col min="15366" max="15381" width="3.7109375" style="1" customWidth="1"/>
    <col min="15382" max="15382" width="6.5703125" style="1" customWidth="1"/>
    <col min="15383" max="15385" width="3.7109375" style="1" customWidth="1"/>
    <col min="15386" max="15386" width="9.42578125" style="1" customWidth="1"/>
    <col min="15387" max="15387" width="4.140625" style="1" customWidth="1"/>
    <col min="15388" max="15389" width="3.7109375" style="1" customWidth="1"/>
    <col min="15390" max="15390" width="28.28515625" style="1" customWidth="1"/>
    <col min="15391" max="15392" width="3.7109375" style="1" customWidth="1"/>
    <col min="15393" max="15393" width="28.42578125" style="1" customWidth="1"/>
    <col min="15394" max="15419" width="3.7109375" style="1" customWidth="1"/>
    <col min="15420" max="15616" width="9.140625" style="1"/>
    <col min="15617" max="15620" width="3.7109375" style="1" customWidth="1"/>
    <col min="15621" max="15621" width="17.85546875" style="1" customWidth="1"/>
    <col min="15622" max="15637" width="3.7109375" style="1" customWidth="1"/>
    <col min="15638" max="15638" width="6.5703125" style="1" customWidth="1"/>
    <col min="15639" max="15641" width="3.7109375" style="1" customWidth="1"/>
    <col min="15642" max="15642" width="9.42578125" style="1" customWidth="1"/>
    <col min="15643" max="15643" width="4.140625" style="1" customWidth="1"/>
    <col min="15644" max="15645" width="3.7109375" style="1" customWidth="1"/>
    <col min="15646" max="15646" width="28.28515625" style="1" customWidth="1"/>
    <col min="15647" max="15648" width="3.7109375" style="1" customWidth="1"/>
    <col min="15649" max="15649" width="28.42578125" style="1" customWidth="1"/>
    <col min="15650" max="15675" width="3.7109375" style="1" customWidth="1"/>
    <col min="15676" max="15872" width="9.140625" style="1"/>
    <col min="15873" max="15876" width="3.7109375" style="1" customWidth="1"/>
    <col min="15877" max="15877" width="17.85546875" style="1" customWidth="1"/>
    <col min="15878" max="15893" width="3.7109375" style="1" customWidth="1"/>
    <col min="15894" max="15894" width="6.5703125" style="1" customWidth="1"/>
    <col min="15895" max="15897" width="3.7109375" style="1" customWidth="1"/>
    <col min="15898" max="15898" width="9.42578125" style="1" customWidth="1"/>
    <col min="15899" max="15899" width="4.140625" style="1" customWidth="1"/>
    <col min="15900" max="15901" width="3.7109375" style="1" customWidth="1"/>
    <col min="15902" max="15902" width="28.28515625" style="1" customWidth="1"/>
    <col min="15903" max="15904" width="3.7109375" style="1" customWidth="1"/>
    <col min="15905" max="15905" width="28.42578125" style="1" customWidth="1"/>
    <col min="15906" max="15931" width="3.7109375" style="1" customWidth="1"/>
    <col min="15932" max="16128" width="9.140625" style="1"/>
    <col min="16129" max="16132" width="3.7109375" style="1" customWidth="1"/>
    <col min="16133" max="16133" width="17.85546875" style="1" customWidth="1"/>
    <col min="16134" max="16149" width="3.7109375" style="1" customWidth="1"/>
    <col min="16150" max="16150" width="6.5703125" style="1" customWidth="1"/>
    <col min="16151" max="16153" width="3.7109375" style="1" customWidth="1"/>
    <col min="16154" max="16154" width="9.42578125" style="1" customWidth="1"/>
    <col min="16155" max="16155" width="4.140625" style="1" customWidth="1"/>
    <col min="16156" max="16157" width="3.7109375" style="1" customWidth="1"/>
    <col min="16158" max="16158" width="28.28515625" style="1" customWidth="1"/>
    <col min="16159" max="16160" width="3.7109375" style="1" customWidth="1"/>
    <col min="16161" max="16161" width="28.42578125" style="1" customWidth="1"/>
    <col min="16162" max="16187" width="3.7109375" style="1" customWidth="1"/>
    <col min="16188" max="16384" width="9.140625" style="1"/>
  </cols>
  <sheetData>
    <row r="1" spans="1:59" ht="25.5" customHeight="1" x14ac:dyDescent="0.35">
      <c r="A1" s="159" t="s">
        <v>0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59"/>
      <c r="R1" s="159"/>
      <c r="S1" s="159"/>
      <c r="T1" s="159"/>
      <c r="U1" s="159"/>
      <c r="V1" s="159"/>
      <c r="W1" s="159"/>
      <c r="X1" s="159"/>
      <c r="Y1" s="159"/>
      <c r="Z1" s="159"/>
      <c r="AA1" s="159"/>
      <c r="AB1" s="159"/>
      <c r="AC1" s="159"/>
      <c r="AD1" s="159"/>
    </row>
    <row r="2" spans="1:59" ht="26.25" customHeight="1" x14ac:dyDescent="0.4">
      <c r="A2" s="160"/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  <c r="Z2" s="160"/>
      <c r="AA2" s="160"/>
      <c r="AB2" s="160"/>
      <c r="AC2" s="160"/>
      <c r="AD2" s="160"/>
    </row>
    <row r="3" spans="1:59" ht="15" x14ac:dyDescent="0.25">
      <c r="A3" s="161"/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1"/>
      <c r="X3" s="161"/>
      <c r="Y3" s="161"/>
      <c r="Z3" s="161"/>
      <c r="AA3" s="161"/>
      <c r="AB3" s="161"/>
      <c r="AC3" s="161"/>
      <c r="AD3" s="161"/>
    </row>
    <row r="4" spans="1:59" ht="20.25" x14ac:dyDescent="0.2">
      <c r="A4" s="162" t="s">
        <v>1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2"/>
      <c r="AB4" s="162"/>
      <c r="AC4" s="162"/>
      <c r="AD4" s="162"/>
    </row>
    <row r="5" spans="1:59" ht="18.75" x14ac:dyDescent="0.2">
      <c r="A5" s="163" t="s">
        <v>288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163"/>
      <c r="V5" s="163"/>
      <c r="W5" s="163"/>
      <c r="X5" s="163"/>
      <c r="Y5" s="163"/>
      <c r="Z5" s="163"/>
      <c r="AA5" s="163"/>
      <c r="AB5" s="163"/>
      <c r="AC5" s="163"/>
      <c r="AD5" s="163"/>
    </row>
    <row r="6" spans="1:59" ht="10.35" customHeight="1" x14ac:dyDescent="0.2"/>
    <row r="7" spans="1:59" ht="12" customHeight="1" x14ac:dyDescent="0.2">
      <c r="A7" s="21" t="s">
        <v>3</v>
      </c>
      <c r="B7" s="34"/>
      <c r="C7" s="35"/>
      <c r="D7" s="36"/>
      <c r="E7" s="34"/>
      <c r="F7" s="35"/>
      <c r="G7" s="36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7" t="s">
        <v>289</v>
      </c>
      <c r="Y7" s="38"/>
      <c r="Z7" s="39"/>
      <c r="AA7" s="37" t="s">
        <v>290</v>
      </c>
      <c r="AB7" s="39"/>
      <c r="AC7" s="39"/>
      <c r="AD7" s="39"/>
    </row>
    <row r="8" spans="1:59" ht="15.95" customHeight="1" x14ac:dyDescent="0.2">
      <c r="A8" s="379" t="s">
        <v>6</v>
      </c>
      <c r="B8" s="379"/>
      <c r="C8" s="379"/>
      <c r="D8" s="379"/>
      <c r="E8" s="379"/>
      <c r="F8" s="379"/>
      <c r="G8" s="379"/>
      <c r="H8" s="379"/>
      <c r="I8" s="379"/>
      <c r="J8" s="379"/>
      <c r="K8" s="379"/>
      <c r="L8" s="379"/>
      <c r="M8" s="379"/>
      <c r="N8" s="379"/>
      <c r="O8" s="379"/>
      <c r="P8" s="379"/>
      <c r="Q8" s="379"/>
      <c r="R8" s="379"/>
      <c r="S8" s="379"/>
      <c r="T8" s="379"/>
      <c r="U8" s="379"/>
      <c r="V8" s="379"/>
      <c r="W8" s="380"/>
      <c r="X8" s="381" t="s">
        <v>7</v>
      </c>
      <c r="Y8" s="382"/>
      <c r="Z8" s="383"/>
      <c r="AA8" s="384">
        <v>1</v>
      </c>
      <c r="AB8" s="385"/>
      <c r="AC8" s="385"/>
      <c r="AD8" s="385"/>
      <c r="AE8" s="48"/>
      <c r="AF8" s="48"/>
      <c r="AG8" s="65"/>
      <c r="AH8" s="65"/>
    </row>
    <row r="9" spans="1:59" ht="8.1" customHeight="1" x14ac:dyDescent="0.2">
      <c r="A9" s="66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67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</row>
    <row r="10" spans="1:59" ht="20.100000000000001" customHeight="1" x14ac:dyDescent="0.2">
      <c r="A10" s="3" t="s">
        <v>291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</row>
    <row r="11" spans="1:59" ht="18" customHeight="1" x14ac:dyDescent="0.2">
      <c r="A11" s="3" t="s">
        <v>292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</row>
    <row r="12" spans="1:59" ht="13.5" customHeight="1" x14ac:dyDescent="0.2">
      <c r="A12" s="4"/>
      <c r="B12" s="130" t="s">
        <v>9</v>
      </c>
      <c r="C12" s="131"/>
      <c r="D12" s="328" t="s">
        <v>293</v>
      </c>
      <c r="E12" s="329"/>
      <c r="F12" s="329"/>
      <c r="G12" s="329"/>
      <c r="H12" s="329"/>
      <c r="I12" s="329"/>
      <c r="J12" s="329"/>
      <c r="K12" s="329"/>
      <c r="L12" s="329"/>
      <c r="M12" s="330"/>
      <c r="N12" s="323" t="s">
        <v>294</v>
      </c>
      <c r="O12" s="324"/>
      <c r="P12" s="324"/>
      <c r="Q12" s="324"/>
      <c r="R12" s="334"/>
      <c r="S12" s="323" t="s">
        <v>295</v>
      </c>
      <c r="T12" s="324"/>
      <c r="U12" s="324"/>
      <c r="V12" s="334"/>
      <c r="W12" s="328" t="s">
        <v>296</v>
      </c>
      <c r="X12" s="329"/>
      <c r="Y12" s="329"/>
      <c r="Z12" s="329"/>
      <c r="AA12" s="329"/>
      <c r="AB12" s="329"/>
      <c r="AC12" s="329"/>
      <c r="AD12" s="329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</row>
    <row r="13" spans="1:59" ht="13.5" customHeight="1" x14ac:dyDescent="0.2">
      <c r="A13" s="4"/>
      <c r="B13" s="132"/>
      <c r="C13" s="133"/>
      <c r="D13" s="331"/>
      <c r="E13" s="332"/>
      <c r="F13" s="332"/>
      <c r="G13" s="332"/>
      <c r="H13" s="332"/>
      <c r="I13" s="332"/>
      <c r="J13" s="332"/>
      <c r="K13" s="332"/>
      <c r="L13" s="332"/>
      <c r="M13" s="333"/>
      <c r="N13" s="325" t="s">
        <v>297</v>
      </c>
      <c r="O13" s="326"/>
      <c r="P13" s="326"/>
      <c r="Q13" s="326"/>
      <c r="R13" s="327"/>
      <c r="S13" s="325" t="s">
        <v>298</v>
      </c>
      <c r="T13" s="326"/>
      <c r="U13" s="326"/>
      <c r="V13" s="327"/>
      <c r="W13" s="331"/>
      <c r="X13" s="332"/>
      <c r="Y13" s="332"/>
      <c r="Z13" s="332"/>
      <c r="AA13" s="332"/>
      <c r="AB13" s="332"/>
      <c r="AC13" s="332"/>
      <c r="AD13" s="332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</row>
    <row r="14" spans="1:59" ht="13.5" customHeight="1" x14ac:dyDescent="0.2">
      <c r="A14" s="4"/>
      <c r="B14" s="120" t="s">
        <v>134</v>
      </c>
      <c r="C14" s="121"/>
      <c r="D14" s="122" t="s">
        <v>299</v>
      </c>
      <c r="E14" s="123"/>
      <c r="F14" s="123"/>
      <c r="G14" s="123"/>
      <c r="H14" s="123"/>
      <c r="I14" s="123"/>
      <c r="J14" s="123"/>
      <c r="K14" s="123"/>
      <c r="L14" s="123"/>
      <c r="M14" s="124"/>
      <c r="N14" s="146" t="s">
        <v>300</v>
      </c>
      <c r="O14" s="120"/>
      <c r="P14" s="120"/>
      <c r="Q14" s="120"/>
      <c r="R14" s="121"/>
      <c r="S14" s="125"/>
      <c r="T14" s="126"/>
      <c r="U14" s="126"/>
      <c r="V14" s="127"/>
      <c r="W14" s="256"/>
      <c r="X14" s="257"/>
      <c r="Y14" s="257"/>
      <c r="Z14" s="257"/>
      <c r="AA14" s="257"/>
      <c r="AB14" s="257"/>
      <c r="AC14" s="257"/>
      <c r="AD14" s="257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</row>
    <row r="15" spans="1:59" ht="13.5" customHeight="1" x14ac:dyDescent="0.2">
      <c r="A15" s="4"/>
      <c r="B15" s="120" t="s">
        <v>283</v>
      </c>
      <c r="C15" s="121"/>
      <c r="D15" s="122" t="s">
        <v>301</v>
      </c>
      <c r="E15" s="123"/>
      <c r="F15" s="123"/>
      <c r="G15" s="123"/>
      <c r="H15" s="123"/>
      <c r="I15" s="123"/>
      <c r="J15" s="123"/>
      <c r="K15" s="123"/>
      <c r="L15" s="123"/>
      <c r="M15" s="124"/>
      <c r="N15" s="146" t="s">
        <v>302</v>
      </c>
      <c r="O15" s="120"/>
      <c r="P15" s="120"/>
      <c r="Q15" s="120"/>
      <c r="R15" s="121"/>
      <c r="S15" s="125"/>
      <c r="T15" s="126"/>
      <c r="U15" s="126"/>
      <c r="V15" s="127"/>
      <c r="W15" s="256"/>
      <c r="X15" s="257"/>
      <c r="Y15" s="257"/>
      <c r="Z15" s="257"/>
      <c r="AA15" s="257"/>
      <c r="AB15" s="257"/>
      <c r="AC15" s="257"/>
      <c r="AD15" s="257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</row>
    <row r="16" spans="1:59" ht="13.5" customHeight="1" x14ac:dyDescent="0.2">
      <c r="A16" s="4"/>
      <c r="B16" s="120" t="s">
        <v>284</v>
      </c>
      <c r="C16" s="121"/>
      <c r="D16" s="122" t="s">
        <v>303</v>
      </c>
      <c r="E16" s="123"/>
      <c r="F16" s="123"/>
      <c r="G16" s="123"/>
      <c r="H16" s="123"/>
      <c r="I16" s="123"/>
      <c r="J16" s="123"/>
      <c r="K16" s="123"/>
      <c r="L16" s="123"/>
      <c r="M16" s="124"/>
      <c r="N16" s="146" t="s">
        <v>304</v>
      </c>
      <c r="O16" s="120"/>
      <c r="P16" s="120"/>
      <c r="Q16" s="120"/>
      <c r="R16" s="121"/>
      <c r="S16" s="125"/>
      <c r="T16" s="126"/>
      <c r="U16" s="126"/>
      <c r="V16" s="127"/>
      <c r="W16" s="256"/>
      <c r="X16" s="257"/>
      <c r="Y16" s="257"/>
      <c r="Z16" s="257"/>
      <c r="AA16" s="257"/>
      <c r="AB16" s="257"/>
      <c r="AC16" s="257"/>
      <c r="AD16" s="257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</row>
    <row r="17" spans="1:59" ht="13.5" customHeight="1" x14ac:dyDescent="0.2">
      <c r="A17" s="4"/>
      <c r="B17" s="120" t="s">
        <v>285</v>
      </c>
      <c r="C17" s="121"/>
      <c r="D17" s="122" t="s">
        <v>305</v>
      </c>
      <c r="E17" s="123"/>
      <c r="F17" s="123"/>
      <c r="G17" s="123"/>
      <c r="H17" s="123"/>
      <c r="I17" s="123"/>
      <c r="J17" s="123"/>
      <c r="K17" s="123"/>
      <c r="L17" s="123"/>
      <c r="M17" s="124"/>
      <c r="N17" s="146" t="s">
        <v>306</v>
      </c>
      <c r="O17" s="120"/>
      <c r="P17" s="120"/>
      <c r="Q17" s="120"/>
      <c r="R17" s="121"/>
      <c r="S17" s="125"/>
      <c r="T17" s="126"/>
      <c r="U17" s="126"/>
      <c r="V17" s="127"/>
      <c r="W17" s="256"/>
      <c r="X17" s="257"/>
      <c r="Y17" s="257"/>
      <c r="Z17" s="257"/>
      <c r="AA17" s="257"/>
      <c r="AB17" s="257"/>
      <c r="AC17" s="257"/>
      <c r="AD17" s="257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</row>
    <row r="18" spans="1:59" ht="13.5" customHeight="1" x14ac:dyDescent="0.2">
      <c r="A18" s="4"/>
      <c r="B18" s="120" t="s">
        <v>286</v>
      </c>
      <c r="C18" s="121"/>
      <c r="D18" s="68" t="s">
        <v>307</v>
      </c>
      <c r="E18" s="69"/>
      <c r="F18" s="69"/>
      <c r="G18" s="69"/>
      <c r="H18" s="69"/>
      <c r="I18" s="69"/>
      <c r="J18" s="69"/>
      <c r="K18" s="69"/>
      <c r="L18" s="69"/>
      <c r="M18" s="70"/>
      <c r="N18" s="146" t="s">
        <v>308</v>
      </c>
      <c r="O18" s="120"/>
      <c r="P18" s="120"/>
      <c r="Q18" s="120"/>
      <c r="R18" s="121"/>
      <c r="S18" s="125"/>
      <c r="T18" s="126"/>
      <c r="U18" s="126"/>
      <c r="V18" s="127"/>
      <c r="W18" s="256"/>
      <c r="X18" s="257"/>
      <c r="Y18" s="257"/>
      <c r="Z18" s="257"/>
      <c r="AA18" s="257"/>
      <c r="AB18" s="257"/>
      <c r="AC18" s="257"/>
      <c r="AD18" s="257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</row>
    <row r="19" spans="1:59" ht="13.5" customHeight="1" x14ac:dyDescent="0.2">
      <c r="A19" s="4"/>
      <c r="B19" s="120" t="s">
        <v>287</v>
      </c>
      <c r="C19" s="121"/>
      <c r="D19" s="122" t="s">
        <v>309</v>
      </c>
      <c r="E19" s="123"/>
      <c r="F19" s="123"/>
      <c r="G19" s="123"/>
      <c r="H19" s="123"/>
      <c r="I19" s="123"/>
      <c r="J19" s="123"/>
      <c r="K19" s="123"/>
      <c r="L19" s="123"/>
      <c r="M19" s="124"/>
      <c r="N19" s="146" t="s">
        <v>310</v>
      </c>
      <c r="O19" s="120"/>
      <c r="P19" s="120"/>
      <c r="Q19" s="120"/>
      <c r="R19" s="121"/>
      <c r="S19" s="125"/>
      <c r="T19" s="126"/>
      <c r="U19" s="126"/>
      <c r="V19" s="127"/>
      <c r="W19" s="256"/>
      <c r="X19" s="257"/>
      <c r="Y19" s="257"/>
      <c r="Z19" s="257"/>
      <c r="AA19" s="257"/>
      <c r="AB19" s="257"/>
      <c r="AC19" s="257"/>
      <c r="AD19" s="257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</row>
    <row r="20" spans="1:59" ht="13.5" customHeight="1" x14ac:dyDescent="0.2">
      <c r="A20" s="4"/>
      <c r="B20" s="120" t="s">
        <v>311</v>
      </c>
      <c r="C20" s="121"/>
      <c r="D20" s="122" t="s">
        <v>312</v>
      </c>
      <c r="E20" s="123"/>
      <c r="F20" s="123"/>
      <c r="G20" s="123"/>
      <c r="H20" s="123"/>
      <c r="I20" s="123"/>
      <c r="J20" s="123"/>
      <c r="K20" s="123"/>
      <c r="L20" s="123"/>
      <c r="M20" s="124"/>
      <c r="N20" s="146" t="s">
        <v>313</v>
      </c>
      <c r="O20" s="120"/>
      <c r="P20" s="120"/>
      <c r="Q20" s="120"/>
      <c r="R20" s="121"/>
      <c r="S20" s="125"/>
      <c r="T20" s="126"/>
      <c r="U20" s="126"/>
      <c r="V20" s="127"/>
      <c r="W20" s="256"/>
      <c r="X20" s="257"/>
      <c r="Y20" s="257"/>
      <c r="Z20" s="257"/>
      <c r="AA20" s="257"/>
      <c r="AB20" s="257"/>
      <c r="AC20" s="257"/>
      <c r="AD20" s="257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</row>
    <row r="21" spans="1:59" ht="13.5" customHeight="1" x14ac:dyDescent="0.2">
      <c r="A21" s="4"/>
      <c r="B21" s="16"/>
      <c r="C21" s="16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146" t="s">
        <v>314</v>
      </c>
      <c r="O21" s="120"/>
      <c r="P21" s="120"/>
      <c r="Q21" s="120"/>
      <c r="R21" s="121"/>
      <c r="S21" s="125"/>
      <c r="T21" s="126"/>
      <c r="U21" s="126"/>
      <c r="V21" s="127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</row>
    <row r="22" spans="1:59" ht="14.1" customHeight="1" x14ac:dyDescent="0.2">
      <c r="A22" s="4"/>
      <c r="B22" s="4"/>
      <c r="C22" s="4"/>
      <c r="D22" s="4"/>
      <c r="E22" s="4"/>
      <c r="F22" s="4"/>
      <c r="G22" s="4"/>
      <c r="H22" s="4"/>
      <c r="I22" s="4"/>
      <c r="J22" s="5"/>
      <c r="M22" s="71" t="s">
        <v>315</v>
      </c>
      <c r="N22" s="351"/>
      <c r="O22" s="281"/>
      <c r="P22" s="281"/>
      <c r="Q22" s="281"/>
      <c r="R22" s="282"/>
      <c r="S22" s="182"/>
      <c r="T22" s="183"/>
      <c r="U22" s="183"/>
      <c r="V22" s="184"/>
      <c r="W22" s="367"/>
      <c r="X22" s="368"/>
      <c r="Y22" s="368"/>
      <c r="Z22" s="368"/>
      <c r="AA22" s="368"/>
      <c r="AB22" s="368"/>
      <c r="AC22" s="368"/>
      <c r="AD22" s="368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</row>
    <row r="23" spans="1:59" ht="18" customHeight="1" x14ac:dyDescent="0.2">
      <c r="A23" s="3" t="s">
        <v>316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</row>
    <row r="24" spans="1:59" ht="13.5" customHeight="1" x14ac:dyDescent="0.2">
      <c r="A24" s="4"/>
      <c r="B24" s="130" t="s">
        <v>9</v>
      </c>
      <c r="C24" s="131"/>
      <c r="D24" s="328" t="s">
        <v>293</v>
      </c>
      <c r="E24" s="329"/>
      <c r="F24" s="329"/>
      <c r="G24" s="329"/>
      <c r="H24" s="329"/>
      <c r="I24" s="329"/>
      <c r="J24" s="329"/>
      <c r="K24" s="329"/>
      <c r="L24" s="329"/>
      <c r="M24" s="330"/>
      <c r="N24" s="323" t="s">
        <v>294</v>
      </c>
      <c r="O24" s="324"/>
      <c r="P24" s="324"/>
      <c r="Q24" s="324"/>
      <c r="R24" s="334"/>
      <c r="S24" s="323" t="s">
        <v>295</v>
      </c>
      <c r="T24" s="324"/>
      <c r="U24" s="324"/>
      <c r="V24" s="334"/>
      <c r="W24" s="328" t="s">
        <v>296</v>
      </c>
      <c r="X24" s="329"/>
      <c r="Y24" s="329"/>
      <c r="Z24" s="329"/>
      <c r="AA24" s="329"/>
      <c r="AB24" s="329"/>
      <c r="AC24" s="329"/>
      <c r="AD24" s="329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</row>
    <row r="25" spans="1:59" ht="13.5" customHeight="1" x14ac:dyDescent="0.2">
      <c r="A25" s="4"/>
      <c r="B25" s="132"/>
      <c r="C25" s="133"/>
      <c r="D25" s="331"/>
      <c r="E25" s="332"/>
      <c r="F25" s="332"/>
      <c r="G25" s="332"/>
      <c r="H25" s="332"/>
      <c r="I25" s="332"/>
      <c r="J25" s="332"/>
      <c r="K25" s="332"/>
      <c r="L25" s="332"/>
      <c r="M25" s="333"/>
      <c r="N25" s="325" t="s">
        <v>297</v>
      </c>
      <c r="O25" s="326"/>
      <c r="P25" s="326"/>
      <c r="Q25" s="326"/>
      <c r="R25" s="327"/>
      <c r="S25" s="325" t="s">
        <v>298</v>
      </c>
      <c r="T25" s="326"/>
      <c r="U25" s="326"/>
      <c r="V25" s="327"/>
      <c r="W25" s="331"/>
      <c r="X25" s="332"/>
      <c r="Y25" s="332"/>
      <c r="Z25" s="332"/>
      <c r="AA25" s="332"/>
      <c r="AB25" s="332"/>
      <c r="AC25" s="332"/>
      <c r="AD25" s="332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</row>
    <row r="26" spans="1:59" ht="13.5" customHeight="1" x14ac:dyDescent="0.2">
      <c r="A26" s="4"/>
      <c r="B26" s="120" t="s">
        <v>141</v>
      </c>
      <c r="C26" s="121"/>
      <c r="D26" s="122" t="s">
        <v>317</v>
      </c>
      <c r="E26" s="123"/>
      <c r="F26" s="123"/>
      <c r="G26" s="123"/>
      <c r="H26" s="123"/>
      <c r="I26" s="123"/>
      <c r="J26" s="123"/>
      <c r="K26" s="123"/>
      <c r="L26" s="123"/>
      <c r="M26" s="124"/>
      <c r="N26" s="146" t="s">
        <v>318</v>
      </c>
      <c r="O26" s="120"/>
      <c r="P26" s="120"/>
      <c r="Q26" s="120"/>
      <c r="R26" s="121"/>
      <c r="S26" s="125"/>
      <c r="T26" s="126"/>
      <c r="U26" s="126"/>
      <c r="V26" s="127"/>
      <c r="W26" s="256"/>
      <c r="X26" s="257"/>
      <c r="Y26" s="257"/>
      <c r="Z26" s="257"/>
      <c r="AA26" s="257"/>
      <c r="AB26" s="257"/>
      <c r="AC26" s="257"/>
      <c r="AD26" s="257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</row>
    <row r="27" spans="1:59" ht="14.1" customHeight="1" x14ac:dyDescent="0.2">
      <c r="A27" s="4"/>
      <c r="B27" s="4"/>
      <c r="C27" s="4"/>
      <c r="D27" s="4"/>
      <c r="E27" s="4"/>
      <c r="F27" s="4"/>
      <c r="G27" s="4"/>
      <c r="H27" s="4"/>
      <c r="I27" s="4"/>
      <c r="J27" s="5"/>
      <c r="M27" s="5" t="s">
        <v>319</v>
      </c>
      <c r="N27" s="351"/>
      <c r="O27" s="281"/>
      <c r="P27" s="281"/>
      <c r="Q27" s="281"/>
      <c r="R27" s="282"/>
      <c r="S27" s="182"/>
      <c r="T27" s="183"/>
      <c r="U27" s="183"/>
      <c r="V27" s="184"/>
      <c r="W27" s="367"/>
      <c r="X27" s="368"/>
      <c r="Y27" s="368"/>
      <c r="Z27" s="368"/>
      <c r="AA27" s="368"/>
      <c r="AB27" s="368"/>
      <c r="AC27" s="368"/>
      <c r="AD27" s="368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</row>
    <row r="28" spans="1:59" ht="18" customHeight="1" x14ac:dyDescent="0.2">
      <c r="A28" s="3" t="s">
        <v>320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</row>
    <row r="29" spans="1:59" ht="13.5" customHeight="1" x14ac:dyDescent="0.2">
      <c r="A29" s="4"/>
      <c r="B29" s="130" t="s">
        <v>9</v>
      </c>
      <c r="C29" s="131"/>
      <c r="D29" s="328" t="s">
        <v>293</v>
      </c>
      <c r="E29" s="329"/>
      <c r="F29" s="329"/>
      <c r="G29" s="329"/>
      <c r="H29" s="329"/>
      <c r="I29" s="329"/>
      <c r="J29" s="329"/>
      <c r="K29" s="329"/>
      <c r="L29" s="329"/>
      <c r="M29" s="330"/>
      <c r="N29" s="323" t="s">
        <v>294</v>
      </c>
      <c r="O29" s="324"/>
      <c r="P29" s="324"/>
      <c r="Q29" s="324"/>
      <c r="R29" s="334"/>
      <c r="S29" s="323" t="s">
        <v>295</v>
      </c>
      <c r="T29" s="324"/>
      <c r="U29" s="324"/>
      <c r="V29" s="334"/>
      <c r="W29" s="328" t="s">
        <v>296</v>
      </c>
      <c r="X29" s="329"/>
      <c r="Y29" s="329"/>
      <c r="Z29" s="329"/>
      <c r="AA29" s="329"/>
      <c r="AB29" s="329"/>
      <c r="AC29" s="329"/>
      <c r="AD29" s="329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</row>
    <row r="30" spans="1:59" ht="13.5" customHeight="1" x14ac:dyDescent="0.2">
      <c r="A30" s="4"/>
      <c r="B30" s="132"/>
      <c r="C30" s="133"/>
      <c r="D30" s="331"/>
      <c r="E30" s="332"/>
      <c r="F30" s="332"/>
      <c r="G30" s="332"/>
      <c r="H30" s="332"/>
      <c r="I30" s="332"/>
      <c r="J30" s="332"/>
      <c r="K30" s="332"/>
      <c r="L30" s="332"/>
      <c r="M30" s="333"/>
      <c r="N30" s="325" t="s">
        <v>297</v>
      </c>
      <c r="O30" s="326"/>
      <c r="P30" s="326"/>
      <c r="Q30" s="326"/>
      <c r="R30" s="327"/>
      <c r="S30" s="325" t="s">
        <v>298</v>
      </c>
      <c r="T30" s="326"/>
      <c r="U30" s="326"/>
      <c r="V30" s="327"/>
      <c r="W30" s="331"/>
      <c r="X30" s="332"/>
      <c r="Y30" s="332"/>
      <c r="Z30" s="332"/>
      <c r="AA30" s="332"/>
      <c r="AB30" s="332"/>
      <c r="AC30" s="332"/>
      <c r="AD30" s="332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</row>
    <row r="31" spans="1:59" ht="13.5" customHeight="1" x14ac:dyDescent="0.2">
      <c r="A31" s="4"/>
      <c r="B31" s="120" t="s">
        <v>156</v>
      </c>
      <c r="C31" s="121"/>
      <c r="D31" s="122" t="s">
        <v>321</v>
      </c>
      <c r="E31" s="123"/>
      <c r="F31" s="123"/>
      <c r="G31" s="123"/>
      <c r="H31" s="123"/>
      <c r="I31" s="123"/>
      <c r="J31" s="123"/>
      <c r="K31" s="123"/>
      <c r="L31" s="123"/>
      <c r="M31" s="124"/>
      <c r="N31" s="146" t="s">
        <v>322</v>
      </c>
      <c r="O31" s="120"/>
      <c r="P31" s="120"/>
      <c r="Q31" s="120"/>
      <c r="R31" s="121"/>
      <c r="S31" s="125"/>
      <c r="T31" s="126"/>
      <c r="U31" s="126"/>
      <c r="V31" s="127"/>
      <c r="W31" s="256"/>
      <c r="X31" s="257"/>
      <c r="Y31" s="257"/>
      <c r="Z31" s="257"/>
      <c r="AA31" s="257"/>
      <c r="AB31" s="257"/>
      <c r="AC31" s="257"/>
      <c r="AD31" s="257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</row>
    <row r="32" spans="1:59" ht="13.5" customHeight="1" x14ac:dyDescent="0.2">
      <c r="A32" s="4"/>
      <c r="B32" s="120" t="s">
        <v>323</v>
      </c>
      <c r="C32" s="121"/>
      <c r="D32" s="122" t="s">
        <v>324</v>
      </c>
      <c r="E32" s="123"/>
      <c r="F32" s="123"/>
      <c r="G32" s="123"/>
      <c r="H32" s="123"/>
      <c r="I32" s="123"/>
      <c r="J32" s="123"/>
      <c r="K32" s="123"/>
      <c r="L32" s="123"/>
      <c r="M32" s="124"/>
      <c r="N32" s="146" t="s">
        <v>325</v>
      </c>
      <c r="O32" s="120"/>
      <c r="P32" s="120"/>
      <c r="Q32" s="120"/>
      <c r="R32" s="121"/>
      <c r="S32" s="125"/>
      <c r="T32" s="126"/>
      <c r="U32" s="126"/>
      <c r="V32" s="127"/>
      <c r="W32" s="256"/>
      <c r="X32" s="257"/>
      <c r="Y32" s="257"/>
      <c r="Z32" s="257"/>
      <c r="AA32" s="257"/>
      <c r="AB32" s="257"/>
      <c r="AC32" s="257"/>
      <c r="AD32" s="257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</row>
    <row r="33" spans="1:59" ht="13.5" customHeight="1" x14ac:dyDescent="0.2">
      <c r="A33" s="4"/>
      <c r="B33" s="120" t="s">
        <v>326</v>
      </c>
      <c r="C33" s="121"/>
      <c r="D33" s="122" t="s">
        <v>327</v>
      </c>
      <c r="E33" s="123"/>
      <c r="F33" s="123"/>
      <c r="G33" s="123"/>
      <c r="H33" s="123"/>
      <c r="I33" s="123"/>
      <c r="J33" s="123"/>
      <c r="K33" s="123"/>
      <c r="L33" s="123"/>
      <c r="M33" s="124"/>
      <c r="N33" s="146" t="s">
        <v>328</v>
      </c>
      <c r="O33" s="120"/>
      <c r="P33" s="120"/>
      <c r="Q33" s="120"/>
      <c r="R33" s="121"/>
      <c r="S33" s="125"/>
      <c r="T33" s="126"/>
      <c r="U33" s="126"/>
      <c r="V33" s="127"/>
      <c r="W33" s="256"/>
      <c r="X33" s="257"/>
      <c r="Y33" s="257"/>
      <c r="Z33" s="257"/>
      <c r="AA33" s="257"/>
      <c r="AB33" s="257"/>
      <c r="AC33" s="257"/>
      <c r="AD33" s="257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</row>
    <row r="34" spans="1:59" ht="13.5" customHeight="1" x14ac:dyDescent="0.2">
      <c r="A34" s="4"/>
      <c r="B34" s="4"/>
      <c r="C34" s="4"/>
      <c r="D34" s="4"/>
      <c r="E34" s="4"/>
      <c r="F34" s="4"/>
      <c r="G34" s="4"/>
      <c r="H34" s="4"/>
      <c r="I34" s="4"/>
      <c r="J34" s="5"/>
      <c r="M34" s="71"/>
      <c r="N34" s="146" t="s">
        <v>314</v>
      </c>
      <c r="O34" s="120"/>
      <c r="P34" s="120"/>
      <c r="Q34" s="120"/>
      <c r="R34" s="121"/>
      <c r="S34" s="182"/>
      <c r="T34" s="183"/>
      <c r="U34" s="183"/>
      <c r="V34" s="184"/>
      <c r="W34" s="367"/>
      <c r="X34" s="368"/>
      <c r="Y34" s="368"/>
      <c r="Z34" s="368"/>
      <c r="AA34" s="368"/>
      <c r="AB34" s="368"/>
      <c r="AC34" s="368"/>
      <c r="AD34" s="368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</row>
    <row r="35" spans="1:59" ht="14.1" customHeight="1" x14ac:dyDescent="0.2">
      <c r="A35" s="4"/>
      <c r="B35" s="4"/>
      <c r="C35" s="4"/>
      <c r="D35" s="4"/>
      <c r="E35" s="4"/>
      <c r="F35" s="4"/>
      <c r="G35" s="4"/>
      <c r="H35" s="4"/>
      <c r="I35" s="4"/>
      <c r="J35" s="5"/>
      <c r="M35" s="71" t="s">
        <v>329</v>
      </c>
      <c r="N35" s="351"/>
      <c r="O35" s="281"/>
      <c r="P35" s="281"/>
      <c r="Q35" s="281"/>
      <c r="R35" s="282"/>
      <c r="S35" s="182"/>
      <c r="T35" s="183"/>
      <c r="U35" s="183"/>
      <c r="V35" s="184"/>
      <c r="W35" s="367"/>
      <c r="X35" s="368"/>
      <c r="Y35" s="368"/>
      <c r="Z35" s="368"/>
      <c r="AA35" s="368"/>
      <c r="AB35" s="368"/>
      <c r="AC35" s="368"/>
      <c r="AD35" s="368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</row>
    <row r="36" spans="1:59" ht="15.95" customHeight="1" x14ac:dyDescent="0.2">
      <c r="A36" s="3" t="s">
        <v>330</v>
      </c>
      <c r="B36" s="4"/>
      <c r="C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</row>
    <row r="37" spans="1:59" ht="13.5" customHeight="1" x14ac:dyDescent="0.2">
      <c r="A37" s="4"/>
      <c r="B37" s="130" t="s">
        <v>9</v>
      </c>
      <c r="C37" s="131"/>
      <c r="D37" s="328" t="s">
        <v>293</v>
      </c>
      <c r="E37" s="329"/>
      <c r="F37" s="329"/>
      <c r="G37" s="329"/>
      <c r="H37" s="329"/>
      <c r="I37" s="329"/>
      <c r="J37" s="329"/>
      <c r="K37" s="329"/>
      <c r="L37" s="329"/>
      <c r="M37" s="330"/>
      <c r="N37" s="323" t="s">
        <v>331</v>
      </c>
      <c r="O37" s="324"/>
      <c r="P37" s="324"/>
      <c r="Q37" s="324"/>
      <c r="R37" s="334"/>
      <c r="S37" s="323" t="s">
        <v>295</v>
      </c>
      <c r="T37" s="324"/>
      <c r="U37" s="324"/>
      <c r="V37" s="334"/>
      <c r="W37" s="328" t="s">
        <v>296</v>
      </c>
      <c r="X37" s="329"/>
      <c r="Y37" s="329"/>
      <c r="Z37" s="329"/>
      <c r="AA37" s="329"/>
      <c r="AB37" s="329"/>
      <c r="AC37" s="329"/>
      <c r="AD37" s="329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</row>
    <row r="38" spans="1:59" ht="13.5" customHeight="1" x14ac:dyDescent="0.2">
      <c r="A38" s="4"/>
      <c r="B38" s="132"/>
      <c r="C38" s="133"/>
      <c r="D38" s="331"/>
      <c r="E38" s="332"/>
      <c r="F38" s="332"/>
      <c r="G38" s="332"/>
      <c r="H38" s="332"/>
      <c r="I38" s="332"/>
      <c r="J38" s="332"/>
      <c r="K38" s="332"/>
      <c r="L38" s="332"/>
      <c r="M38" s="333"/>
      <c r="N38" s="325"/>
      <c r="O38" s="326"/>
      <c r="P38" s="326"/>
      <c r="Q38" s="326"/>
      <c r="R38" s="327"/>
      <c r="S38" s="325" t="s">
        <v>298</v>
      </c>
      <c r="T38" s="326"/>
      <c r="U38" s="326"/>
      <c r="V38" s="327"/>
      <c r="W38" s="331"/>
      <c r="X38" s="332"/>
      <c r="Y38" s="332"/>
      <c r="Z38" s="332"/>
      <c r="AA38" s="332"/>
      <c r="AB38" s="332"/>
      <c r="AC38" s="332"/>
      <c r="AD38" s="332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</row>
    <row r="39" spans="1:59" ht="13.5" customHeight="1" x14ac:dyDescent="0.2">
      <c r="A39" s="4"/>
      <c r="B39" s="120" t="s">
        <v>176</v>
      </c>
      <c r="C39" s="121"/>
      <c r="D39" s="122" t="s">
        <v>332</v>
      </c>
      <c r="E39" s="123"/>
      <c r="F39" s="123"/>
      <c r="G39" s="123"/>
      <c r="H39" s="123"/>
      <c r="I39" s="123"/>
      <c r="J39" s="123"/>
      <c r="K39" s="123"/>
      <c r="L39" s="123"/>
      <c r="M39" s="124"/>
      <c r="N39" s="146"/>
      <c r="O39" s="120"/>
      <c r="P39" s="120"/>
      <c r="Q39" s="120"/>
      <c r="R39" s="121"/>
      <c r="S39" s="125"/>
      <c r="T39" s="126"/>
      <c r="U39" s="126"/>
      <c r="V39" s="127"/>
      <c r="W39" s="256"/>
      <c r="X39" s="257"/>
      <c r="Y39" s="257"/>
      <c r="Z39" s="257"/>
      <c r="AA39" s="257"/>
      <c r="AB39" s="257"/>
      <c r="AC39" s="257"/>
      <c r="AD39" s="257"/>
      <c r="AE39" s="4"/>
      <c r="AF39" s="4"/>
      <c r="AG39" s="72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</row>
    <row r="40" spans="1:59" ht="14.1" customHeight="1" x14ac:dyDescent="0.2">
      <c r="A40" s="4"/>
      <c r="B40" s="4"/>
      <c r="C40" s="4"/>
      <c r="M40" s="5" t="s">
        <v>333</v>
      </c>
      <c r="N40" s="351"/>
      <c r="O40" s="281"/>
      <c r="P40" s="281"/>
      <c r="Q40" s="281"/>
      <c r="R40" s="282"/>
      <c r="S40" s="182"/>
      <c r="T40" s="183"/>
      <c r="U40" s="183"/>
      <c r="V40" s="184"/>
      <c r="W40" s="367"/>
      <c r="X40" s="368"/>
      <c r="Y40" s="368"/>
      <c r="Z40" s="368"/>
      <c r="AA40" s="368"/>
      <c r="AB40" s="368"/>
      <c r="AC40" s="368"/>
      <c r="AD40" s="368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</row>
    <row r="41" spans="1:59" ht="18" customHeight="1" x14ac:dyDescent="0.2">
      <c r="A41" s="3" t="s">
        <v>334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</row>
    <row r="42" spans="1:59" ht="13.5" customHeight="1" x14ac:dyDescent="0.2">
      <c r="A42" s="4"/>
      <c r="B42" s="130" t="s">
        <v>9</v>
      </c>
      <c r="C42" s="131"/>
      <c r="D42" s="328" t="s">
        <v>293</v>
      </c>
      <c r="E42" s="329"/>
      <c r="F42" s="329"/>
      <c r="G42" s="329"/>
      <c r="H42" s="329"/>
      <c r="I42" s="329"/>
      <c r="J42" s="329"/>
      <c r="K42" s="329"/>
      <c r="L42" s="329"/>
      <c r="M42" s="330"/>
      <c r="N42" s="323" t="s">
        <v>294</v>
      </c>
      <c r="O42" s="324"/>
      <c r="P42" s="324"/>
      <c r="Q42" s="324"/>
      <c r="R42" s="334"/>
      <c r="S42" s="323" t="s">
        <v>295</v>
      </c>
      <c r="T42" s="324"/>
      <c r="U42" s="324"/>
      <c r="V42" s="334"/>
      <c r="W42" s="328" t="s">
        <v>296</v>
      </c>
      <c r="X42" s="329"/>
      <c r="Y42" s="329"/>
      <c r="Z42" s="329"/>
      <c r="AA42" s="329"/>
      <c r="AB42" s="329"/>
      <c r="AC42" s="329"/>
      <c r="AD42" s="329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</row>
    <row r="43" spans="1:59" ht="13.5" customHeight="1" x14ac:dyDescent="0.2">
      <c r="A43" s="4"/>
      <c r="B43" s="132"/>
      <c r="C43" s="133"/>
      <c r="D43" s="331"/>
      <c r="E43" s="332"/>
      <c r="F43" s="332"/>
      <c r="G43" s="332"/>
      <c r="H43" s="332"/>
      <c r="I43" s="332"/>
      <c r="J43" s="332"/>
      <c r="K43" s="332"/>
      <c r="L43" s="332"/>
      <c r="M43" s="333"/>
      <c r="N43" s="325" t="s">
        <v>297</v>
      </c>
      <c r="O43" s="326"/>
      <c r="P43" s="326"/>
      <c r="Q43" s="326"/>
      <c r="R43" s="327"/>
      <c r="S43" s="325" t="s">
        <v>298</v>
      </c>
      <c r="T43" s="326"/>
      <c r="U43" s="326"/>
      <c r="V43" s="327"/>
      <c r="W43" s="331"/>
      <c r="X43" s="332"/>
      <c r="Y43" s="332"/>
      <c r="Z43" s="332"/>
      <c r="AA43" s="332"/>
      <c r="AB43" s="332"/>
      <c r="AC43" s="332"/>
      <c r="AD43" s="332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</row>
    <row r="44" spans="1:59" ht="13.5" customHeight="1" x14ac:dyDescent="0.2">
      <c r="A44" s="4"/>
      <c r="B44" s="120" t="s">
        <v>182</v>
      </c>
      <c r="C44" s="121"/>
      <c r="D44" s="122" t="s">
        <v>335</v>
      </c>
      <c r="E44" s="123"/>
      <c r="F44" s="123"/>
      <c r="G44" s="123"/>
      <c r="H44" s="123"/>
      <c r="I44" s="123"/>
      <c r="J44" s="123"/>
      <c r="K44" s="123"/>
      <c r="L44" s="123"/>
      <c r="M44" s="124"/>
      <c r="N44" s="146" t="s">
        <v>336</v>
      </c>
      <c r="O44" s="120"/>
      <c r="P44" s="120"/>
      <c r="Q44" s="120"/>
      <c r="R44" s="121"/>
      <c r="S44" s="125"/>
      <c r="T44" s="126"/>
      <c r="U44" s="126"/>
      <c r="V44" s="127"/>
      <c r="W44" s="256"/>
      <c r="X44" s="257"/>
      <c r="Y44" s="257"/>
      <c r="Z44" s="257"/>
      <c r="AA44" s="257"/>
      <c r="AB44" s="257"/>
      <c r="AC44" s="257"/>
      <c r="AD44" s="257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</row>
    <row r="45" spans="1:59" ht="14.1" customHeight="1" x14ac:dyDescent="0.2">
      <c r="A45" s="4"/>
      <c r="B45" s="4"/>
      <c r="C45" s="4"/>
      <c r="D45" s="4"/>
      <c r="E45" s="4"/>
      <c r="F45" s="4"/>
      <c r="G45" s="4"/>
      <c r="H45" s="4"/>
      <c r="I45" s="4"/>
      <c r="J45" s="5"/>
      <c r="M45" s="5" t="s">
        <v>337</v>
      </c>
      <c r="N45" s="351"/>
      <c r="O45" s="281"/>
      <c r="P45" s="281"/>
      <c r="Q45" s="281"/>
      <c r="R45" s="282"/>
      <c r="S45" s="182"/>
      <c r="T45" s="183"/>
      <c r="U45" s="183"/>
      <c r="V45" s="184"/>
      <c r="W45" s="367"/>
      <c r="X45" s="368"/>
      <c r="Y45" s="368"/>
      <c r="Z45" s="368"/>
      <c r="AA45" s="368"/>
      <c r="AB45" s="368"/>
      <c r="AC45" s="368"/>
      <c r="AD45" s="368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</row>
    <row r="46" spans="1:59" ht="3" customHeight="1" x14ac:dyDescent="0.2">
      <c r="A46" s="4"/>
      <c r="B46" s="4"/>
      <c r="C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</row>
    <row r="47" spans="1:59" ht="14.1" customHeight="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73" t="s">
        <v>338</v>
      </c>
      <c r="N47" s="351"/>
      <c r="O47" s="281"/>
      <c r="P47" s="281"/>
      <c r="Q47" s="281"/>
      <c r="R47" s="282"/>
      <c r="S47" s="182"/>
      <c r="T47" s="183"/>
      <c r="U47" s="183"/>
      <c r="V47" s="18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</row>
    <row r="48" spans="1:59" ht="8.1" customHeight="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</row>
    <row r="49" spans="1:59" ht="20.100000000000001" customHeight="1" x14ac:dyDescent="0.2">
      <c r="A49" s="3" t="s">
        <v>339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7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</row>
    <row r="50" spans="1:59" ht="13.5" customHeight="1" x14ac:dyDescent="0.2">
      <c r="A50" s="4"/>
      <c r="B50" s="130" t="s">
        <v>9</v>
      </c>
      <c r="C50" s="131"/>
      <c r="D50" s="328" t="s">
        <v>293</v>
      </c>
      <c r="E50" s="329"/>
      <c r="F50" s="329"/>
      <c r="G50" s="329"/>
      <c r="H50" s="329"/>
      <c r="I50" s="329"/>
      <c r="J50" s="329"/>
      <c r="K50" s="329"/>
      <c r="L50" s="329"/>
      <c r="M50" s="330"/>
      <c r="N50" s="323" t="s">
        <v>294</v>
      </c>
      <c r="O50" s="324"/>
      <c r="P50" s="324"/>
      <c r="Q50" s="324"/>
      <c r="R50" s="334"/>
      <c r="S50" s="323" t="s">
        <v>295</v>
      </c>
      <c r="T50" s="324"/>
      <c r="U50" s="324"/>
      <c r="V50" s="334"/>
      <c r="W50" s="328" t="s">
        <v>296</v>
      </c>
      <c r="X50" s="329"/>
      <c r="Y50" s="329"/>
      <c r="Z50" s="329"/>
      <c r="AA50" s="329"/>
      <c r="AB50" s="329"/>
      <c r="AC50" s="329"/>
      <c r="AD50" s="329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</row>
    <row r="51" spans="1:59" ht="13.5" customHeight="1" x14ac:dyDescent="0.2">
      <c r="A51" s="4"/>
      <c r="B51" s="132"/>
      <c r="C51" s="133"/>
      <c r="D51" s="331"/>
      <c r="E51" s="332"/>
      <c r="F51" s="332"/>
      <c r="G51" s="332"/>
      <c r="H51" s="332"/>
      <c r="I51" s="332"/>
      <c r="J51" s="332"/>
      <c r="K51" s="332"/>
      <c r="L51" s="332"/>
      <c r="M51" s="333"/>
      <c r="N51" s="325" t="s">
        <v>297</v>
      </c>
      <c r="O51" s="326"/>
      <c r="P51" s="326"/>
      <c r="Q51" s="326"/>
      <c r="R51" s="327"/>
      <c r="S51" s="325" t="s">
        <v>298</v>
      </c>
      <c r="T51" s="326"/>
      <c r="U51" s="326"/>
      <c r="V51" s="327"/>
      <c r="W51" s="331"/>
      <c r="X51" s="332"/>
      <c r="Y51" s="332"/>
      <c r="Z51" s="332"/>
      <c r="AA51" s="332"/>
      <c r="AB51" s="332"/>
      <c r="AC51" s="332"/>
      <c r="AD51" s="332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</row>
    <row r="52" spans="1:59" ht="13.5" customHeight="1" x14ac:dyDescent="0.2">
      <c r="A52" s="4"/>
      <c r="B52" s="120" t="s">
        <v>35</v>
      </c>
      <c r="C52" s="121"/>
      <c r="D52" s="122" t="s">
        <v>340</v>
      </c>
      <c r="E52" s="123"/>
      <c r="F52" s="123"/>
      <c r="G52" s="123"/>
      <c r="H52" s="123"/>
      <c r="I52" s="123"/>
      <c r="J52" s="123"/>
      <c r="K52" s="123"/>
      <c r="L52" s="123"/>
      <c r="M52" s="124"/>
      <c r="N52" s="146"/>
      <c r="O52" s="120"/>
      <c r="P52" s="120"/>
      <c r="Q52" s="120"/>
      <c r="R52" s="121"/>
      <c r="S52" s="125"/>
      <c r="T52" s="126"/>
      <c r="U52" s="126"/>
      <c r="V52" s="127"/>
      <c r="W52" s="256"/>
      <c r="X52" s="257"/>
      <c r="Y52" s="257"/>
      <c r="Z52" s="257"/>
      <c r="AA52" s="257"/>
      <c r="AB52" s="257"/>
      <c r="AC52" s="257"/>
      <c r="AD52" s="257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</row>
    <row r="53" spans="1:59" ht="14.1" customHeight="1" x14ac:dyDescent="0.2">
      <c r="A53" s="4"/>
      <c r="B53" s="4"/>
      <c r="C53" s="4"/>
      <c r="D53" s="4"/>
      <c r="E53" s="4"/>
      <c r="F53" s="4"/>
      <c r="G53" s="4"/>
      <c r="H53" s="4"/>
      <c r="I53" s="4"/>
      <c r="J53" s="5"/>
      <c r="M53" s="5" t="s">
        <v>341</v>
      </c>
      <c r="N53" s="146"/>
      <c r="O53" s="120"/>
      <c r="P53" s="120"/>
      <c r="Q53" s="120"/>
      <c r="R53" s="121"/>
      <c r="S53" s="182"/>
      <c r="T53" s="183"/>
      <c r="U53" s="183"/>
      <c r="V53" s="184"/>
      <c r="W53" s="256"/>
      <c r="X53" s="257"/>
      <c r="Y53" s="257"/>
      <c r="Z53" s="257"/>
      <c r="AA53" s="257"/>
      <c r="AB53" s="257"/>
      <c r="AC53" s="257"/>
      <c r="AD53" s="257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</row>
    <row r="54" spans="1:59" ht="8.1" customHeight="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</row>
    <row r="55" spans="1:59" ht="20.100000000000001" customHeight="1" x14ac:dyDescent="0.2">
      <c r="A55" s="3" t="s">
        <v>342</v>
      </c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</row>
    <row r="56" spans="1:59" ht="13.5" customHeight="1" x14ac:dyDescent="0.2">
      <c r="A56" s="4"/>
      <c r="B56" s="329" t="s">
        <v>150</v>
      </c>
      <c r="C56" s="329"/>
      <c r="D56" s="329"/>
      <c r="E56" s="329"/>
      <c r="F56" s="330"/>
      <c r="G56" s="323" t="s">
        <v>343</v>
      </c>
      <c r="H56" s="334"/>
      <c r="I56" s="323" t="s">
        <v>344</v>
      </c>
      <c r="J56" s="324"/>
      <c r="K56" s="324"/>
      <c r="L56" s="324"/>
      <c r="M56" s="334"/>
      <c r="N56" s="323" t="s">
        <v>345</v>
      </c>
      <c r="O56" s="324"/>
      <c r="P56" s="324"/>
      <c r="Q56" s="324"/>
      <c r="R56" s="334"/>
      <c r="S56" s="323" t="s">
        <v>295</v>
      </c>
      <c r="T56" s="324"/>
      <c r="U56" s="324"/>
      <c r="V56" s="334"/>
      <c r="W56" s="328" t="s">
        <v>296</v>
      </c>
      <c r="X56" s="329"/>
      <c r="Y56" s="329"/>
      <c r="Z56" s="329"/>
      <c r="AA56" s="329"/>
      <c r="AB56" s="329"/>
      <c r="AC56" s="329"/>
      <c r="AD56" s="329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</row>
    <row r="57" spans="1:59" ht="13.5" customHeight="1" x14ac:dyDescent="0.2">
      <c r="A57" s="4"/>
      <c r="B57" s="332"/>
      <c r="C57" s="332"/>
      <c r="D57" s="332"/>
      <c r="E57" s="332"/>
      <c r="F57" s="333"/>
      <c r="G57" s="325" t="s">
        <v>346</v>
      </c>
      <c r="H57" s="327"/>
      <c r="I57" s="325" t="s">
        <v>347</v>
      </c>
      <c r="J57" s="326"/>
      <c r="K57" s="326"/>
      <c r="L57" s="326"/>
      <c r="M57" s="327"/>
      <c r="N57" s="325" t="s">
        <v>347</v>
      </c>
      <c r="O57" s="326"/>
      <c r="P57" s="326"/>
      <c r="Q57" s="326"/>
      <c r="R57" s="327"/>
      <c r="S57" s="325" t="s">
        <v>298</v>
      </c>
      <c r="T57" s="326"/>
      <c r="U57" s="326"/>
      <c r="V57" s="327"/>
      <c r="W57" s="331"/>
      <c r="X57" s="332"/>
      <c r="Y57" s="332"/>
      <c r="Z57" s="332"/>
      <c r="AA57" s="332"/>
      <c r="AB57" s="332"/>
      <c r="AC57" s="332"/>
      <c r="AD57" s="332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</row>
    <row r="58" spans="1:59" ht="13.5" customHeight="1" x14ac:dyDescent="0.2">
      <c r="A58" s="4"/>
      <c r="B58" s="123" t="s">
        <v>348</v>
      </c>
      <c r="C58" s="123"/>
      <c r="D58" s="123"/>
      <c r="E58" s="123"/>
      <c r="F58" s="124"/>
      <c r="G58" s="376">
        <v>0.2</v>
      </c>
      <c r="H58" s="377"/>
      <c r="I58" s="378">
        <f>G58</f>
        <v>0.2</v>
      </c>
      <c r="J58" s="120"/>
      <c r="K58" s="120"/>
      <c r="L58" s="120"/>
      <c r="M58" s="121"/>
      <c r="N58" s="146"/>
      <c r="O58" s="120"/>
      <c r="P58" s="120"/>
      <c r="Q58" s="120"/>
      <c r="R58" s="121"/>
      <c r="S58" s="125"/>
      <c r="T58" s="126"/>
      <c r="U58" s="126"/>
      <c r="V58" s="127"/>
      <c r="W58" s="256"/>
      <c r="X58" s="257"/>
      <c r="Y58" s="257"/>
      <c r="Z58" s="257"/>
      <c r="AA58" s="257"/>
      <c r="AB58" s="257"/>
      <c r="AC58" s="257"/>
      <c r="AD58" s="257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</row>
    <row r="59" spans="1:59" ht="14.1" customHeight="1" x14ac:dyDescent="0.2">
      <c r="A59" s="4"/>
      <c r="B59" s="4"/>
      <c r="C59" s="4"/>
      <c r="D59" s="4"/>
      <c r="E59" s="4"/>
      <c r="M59" s="5" t="s">
        <v>349</v>
      </c>
      <c r="N59" s="351"/>
      <c r="O59" s="281"/>
      <c r="P59" s="281"/>
      <c r="Q59" s="281"/>
      <c r="R59" s="282"/>
      <c r="S59" s="182"/>
      <c r="T59" s="183"/>
      <c r="U59" s="183"/>
      <c r="V59" s="184"/>
      <c r="W59" s="367"/>
      <c r="X59" s="368"/>
      <c r="Y59" s="368"/>
      <c r="Z59" s="368"/>
      <c r="AA59" s="368"/>
      <c r="AB59" s="368"/>
      <c r="AC59" s="368"/>
      <c r="AD59" s="368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</row>
    <row r="60" spans="1:59" ht="8.1" customHeight="1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</row>
    <row r="61" spans="1:59" ht="14.1" customHeight="1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73" t="s">
        <v>350</v>
      </c>
      <c r="N61" s="351"/>
      <c r="O61" s="281"/>
      <c r="P61" s="281"/>
      <c r="Q61" s="281"/>
      <c r="R61" s="282"/>
      <c r="S61" s="182"/>
      <c r="T61" s="183"/>
      <c r="U61" s="183"/>
      <c r="V61" s="18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</row>
    <row r="62" spans="1:59" ht="8.1" customHeight="1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</row>
    <row r="63" spans="1:59" ht="14.1" customHeight="1" x14ac:dyDescent="0.2">
      <c r="A63" s="4"/>
      <c r="B63" s="4"/>
      <c r="C63" s="4"/>
      <c r="D63" s="4"/>
      <c r="E63" s="4"/>
      <c r="F63" s="75"/>
      <c r="G63" s="75"/>
      <c r="H63" s="75"/>
      <c r="I63" s="76"/>
      <c r="J63" s="77"/>
      <c r="K63" s="78"/>
      <c r="L63" s="78"/>
      <c r="M63" s="78"/>
      <c r="N63" s="79"/>
      <c r="O63" s="79"/>
      <c r="P63" s="79"/>
      <c r="Q63" s="79"/>
      <c r="R63" s="79"/>
      <c r="S63" s="80"/>
      <c r="T63" s="80"/>
      <c r="U63" s="80"/>
      <c r="V63" s="80"/>
      <c r="W63" s="81"/>
      <c r="X63" s="81"/>
      <c r="Y63" s="81"/>
      <c r="Z63" s="81"/>
      <c r="AA63" s="81"/>
      <c r="AB63" s="81"/>
      <c r="AC63" s="81"/>
      <c r="AD63" s="81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</row>
    <row r="64" spans="1:59" ht="14.1" customHeight="1" x14ac:dyDescent="0.2">
      <c r="A64" s="4"/>
      <c r="B64" s="130" t="s">
        <v>150</v>
      </c>
      <c r="C64" s="130"/>
      <c r="D64" s="130"/>
      <c r="E64" s="130"/>
      <c r="F64" s="130"/>
      <c r="G64" s="130"/>
      <c r="H64" s="130"/>
      <c r="I64" s="130"/>
      <c r="J64" s="130"/>
      <c r="K64" s="130"/>
      <c r="L64" s="130"/>
      <c r="M64" s="131"/>
      <c r="N64" s="323" t="s">
        <v>351</v>
      </c>
      <c r="O64" s="324"/>
      <c r="P64" s="324"/>
      <c r="Q64" s="324"/>
      <c r="R64" s="334"/>
      <c r="S64" s="323" t="s">
        <v>352</v>
      </c>
      <c r="T64" s="324"/>
      <c r="U64" s="324"/>
      <c r="V64" s="334"/>
      <c r="W64" s="323" t="s">
        <v>353</v>
      </c>
      <c r="X64" s="324"/>
      <c r="Y64" s="324"/>
      <c r="Z64" s="32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</row>
    <row r="65" spans="1:59" ht="14.1" customHeight="1" x14ac:dyDescent="0.2">
      <c r="A65" s="4"/>
      <c r="B65" s="132"/>
      <c r="C65" s="132"/>
      <c r="D65" s="132"/>
      <c r="E65" s="132"/>
      <c r="F65" s="132"/>
      <c r="G65" s="132"/>
      <c r="H65" s="132"/>
      <c r="I65" s="132"/>
      <c r="J65" s="132"/>
      <c r="K65" s="132"/>
      <c r="L65" s="132"/>
      <c r="M65" s="133"/>
      <c r="N65" s="325" t="s">
        <v>354</v>
      </c>
      <c r="O65" s="326"/>
      <c r="P65" s="326"/>
      <c r="Q65" s="326"/>
      <c r="R65" s="327"/>
      <c r="S65" s="325" t="s">
        <v>298</v>
      </c>
      <c r="T65" s="326"/>
      <c r="U65" s="326"/>
      <c r="V65" s="327"/>
      <c r="W65" s="325" t="s">
        <v>298</v>
      </c>
      <c r="X65" s="326"/>
      <c r="Y65" s="326"/>
      <c r="Z65" s="326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</row>
    <row r="66" spans="1:59" ht="14.1" customHeight="1" x14ac:dyDescent="0.2">
      <c r="A66" s="4"/>
      <c r="B66" s="369" t="s">
        <v>355</v>
      </c>
      <c r="C66" s="370"/>
      <c r="D66" s="370"/>
      <c r="E66" s="370"/>
      <c r="F66" s="370"/>
      <c r="G66" s="370"/>
      <c r="H66" s="370"/>
      <c r="I66" s="370"/>
      <c r="J66" s="370"/>
      <c r="K66" s="370"/>
      <c r="L66" s="370"/>
      <c r="M66" s="371"/>
      <c r="N66" s="146"/>
      <c r="O66" s="120"/>
      <c r="P66" s="120"/>
      <c r="Q66" s="120"/>
      <c r="R66" s="121"/>
      <c r="S66" s="372"/>
      <c r="T66" s="373"/>
      <c r="U66" s="373"/>
      <c r="V66" s="374"/>
      <c r="W66" s="372"/>
      <c r="X66" s="373"/>
      <c r="Y66" s="373"/>
      <c r="Z66" s="373"/>
      <c r="AA66" s="375"/>
      <c r="AB66" s="248"/>
      <c r="AC66" s="248"/>
      <c r="AD66" s="248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</row>
    <row r="67" spans="1:59" x14ac:dyDescent="0.2"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</row>
  </sheetData>
  <mergeCells count="177">
    <mergeCell ref="B12:C13"/>
    <mergeCell ref="D12:M13"/>
    <mergeCell ref="N12:R12"/>
    <mergeCell ref="S12:V12"/>
    <mergeCell ref="W12:AD13"/>
    <mergeCell ref="N13:R13"/>
    <mergeCell ref="S13:V13"/>
    <mergeCell ref="A1:AD1"/>
    <mergeCell ref="A2:AD2"/>
    <mergeCell ref="A3:AD3"/>
    <mergeCell ref="A4:AD4"/>
    <mergeCell ref="A5:AD5"/>
    <mergeCell ref="A8:W8"/>
    <mergeCell ref="X8:Z8"/>
    <mergeCell ref="AA8:AD8"/>
    <mergeCell ref="B14:C14"/>
    <mergeCell ref="D14:M14"/>
    <mergeCell ref="N14:R14"/>
    <mergeCell ref="S14:V14"/>
    <mergeCell ref="W14:AD14"/>
    <mergeCell ref="B15:C15"/>
    <mergeCell ref="D15:M15"/>
    <mergeCell ref="N15:R15"/>
    <mergeCell ref="S15:V15"/>
    <mergeCell ref="W15:AD15"/>
    <mergeCell ref="B16:C16"/>
    <mergeCell ref="D16:M16"/>
    <mergeCell ref="N16:R16"/>
    <mergeCell ref="S16:V16"/>
    <mergeCell ref="W16:AD16"/>
    <mergeCell ref="B17:C17"/>
    <mergeCell ref="D17:M17"/>
    <mergeCell ref="N17:R17"/>
    <mergeCell ref="S17:V17"/>
    <mergeCell ref="W17:AD17"/>
    <mergeCell ref="B20:C20"/>
    <mergeCell ref="D20:M20"/>
    <mergeCell ref="N20:R20"/>
    <mergeCell ref="S20:V20"/>
    <mergeCell ref="W20:AD20"/>
    <mergeCell ref="N21:R21"/>
    <mergeCell ref="S21:V21"/>
    <mergeCell ref="B18:C18"/>
    <mergeCell ref="N18:R18"/>
    <mergeCell ref="S18:V18"/>
    <mergeCell ref="W18:AD18"/>
    <mergeCell ref="B19:C19"/>
    <mergeCell ref="D19:M19"/>
    <mergeCell ref="N19:R19"/>
    <mergeCell ref="S19:V19"/>
    <mergeCell ref="W19:AD19"/>
    <mergeCell ref="N22:R22"/>
    <mergeCell ref="S22:V22"/>
    <mergeCell ref="W22:AD22"/>
    <mergeCell ref="B24:C25"/>
    <mergeCell ref="D24:M25"/>
    <mergeCell ref="N24:R24"/>
    <mergeCell ref="S24:V24"/>
    <mergeCell ref="W24:AD25"/>
    <mergeCell ref="N25:R25"/>
    <mergeCell ref="S25:V25"/>
    <mergeCell ref="B29:C30"/>
    <mergeCell ref="D29:M30"/>
    <mergeCell ref="N29:R29"/>
    <mergeCell ref="S29:V29"/>
    <mergeCell ref="W29:AD30"/>
    <mergeCell ref="N30:R30"/>
    <mergeCell ref="S30:V30"/>
    <mergeCell ref="B26:C26"/>
    <mergeCell ref="D26:M26"/>
    <mergeCell ref="N26:R26"/>
    <mergeCell ref="S26:V26"/>
    <mergeCell ref="W26:AD26"/>
    <mergeCell ref="N27:R27"/>
    <mergeCell ref="S27:V27"/>
    <mergeCell ref="W27:AD27"/>
    <mergeCell ref="B33:C33"/>
    <mergeCell ref="D33:M33"/>
    <mergeCell ref="N33:R33"/>
    <mergeCell ref="S33:V33"/>
    <mergeCell ref="W33:AD33"/>
    <mergeCell ref="N34:R34"/>
    <mergeCell ref="S34:V34"/>
    <mergeCell ref="W34:AD34"/>
    <mergeCell ref="B31:C31"/>
    <mergeCell ref="D31:M31"/>
    <mergeCell ref="N31:R31"/>
    <mergeCell ref="S31:V31"/>
    <mergeCell ref="W31:AD31"/>
    <mergeCell ref="B32:C32"/>
    <mergeCell ref="D32:M32"/>
    <mergeCell ref="N32:R32"/>
    <mergeCell ref="S32:V32"/>
    <mergeCell ref="W32:AD32"/>
    <mergeCell ref="B39:C39"/>
    <mergeCell ref="D39:M39"/>
    <mergeCell ref="N39:R39"/>
    <mergeCell ref="S39:V39"/>
    <mergeCell ref="W39:AD39"/>
    <mergeCell ref="N40:R40"/>
    <mergeCell ref="S40:V40"/>
    <mergeCell ref="W40:AD40"/>
    <mergeCell ref="N35:R35"/>
    <mergeCell ref="S35:V35"/>
    <mergeCell ref="W35:AD35"/>
    <mergeCell ref="B37:C38"/>
    <mergeCell ref="D37:M38"/>
    <mergeCell ref="N37:R37"/>
    <mergeCell ref="S37:V37"/>
    <mergeCell ref="W37:AD38"/>
    <mergeCell ref="N38:R38"/>
    <mergeCell ref="S38:V38"/>
    <mergeCell ref="B44:C44"/>
    <mergeCell ref="D44:M44"/>
    <mergeCell ref="N44:R44"/>
    <mergeCell ref="S44:V44"/>
    <mergeCell ref="W44:AD44"/>
    <mergeCell ref="N45:R45"/>
    <mergeCell ref="S45:V45"/>
    <mergeCell ref="W45:AD45"/>
    <mergeCell ref="B42:C43"/>
    <mergeCell ref="D42:M43"/>
    <mergeCell ref="N42:R42"/>
    <mergeCell ref="S42:V42"/>
    <mergeCell ref="W42:AD43"/>
    <mergeCell ref="N43:R43"/>
    <mergeCell ref="S43:V43"/>
    <mergeCell ref="W50:AD51"/>
    <mergeCell ref="N51:R51"/>
    <mergeCell ref="S51:V51"/>
    <mergeCell ref="B52:C52"/>
    <mergeCell ref="D52:M52"/>
    <mergeCell ref="N52:R52"/>
    <mergeCell ref="S52:V52"/>
    <mergeCell ref="W52:AD52"/>
    <mergeCell ref="N47:R47"/>
    <mergeCell ref="S47:V47"/>
    <mergeCell ref="B50:C51"/>
    <mergeCell ref="D50:M51"/>
    <mergeCell ref="N50:R50"/>
    <mergeCell ref="S50:V50"/>
    <mergeCell ref="S58:V58"/>
    <mergeCell ref="N53:R53"/>
    <mergeCell ref="S53:V53"/>
    <mergeCell ref="W53:AD53"/>
    <mergeCell ref="B56:F57"/>
    <mergeCell ref="G56:H56"/>
    <mergeCell ref="I56:M56"/>
    <mergeCell ref="N56:R56"/>
    <mergeCell ref="S56:V56"/>
    <mergeCell ref="W56:AD57"/>
    <mergeCell ref="G57:H57"/>
    <mergeCell ref="W58:AD58"/>
    <mergeCell ref="N59:R59"/>
    <mergeCell ref="S59:V59"/>
    <mergeCell ref="W59:AD59"/>
    <mergeCell ref="N61:R61"/>
    <mergeCell ref="S61:V61"/>
    <mergeCell ref="I57:M57"/>
    <mergeCell ref="N57:R57"/>
    <mergeCell ref="S57:V57"/>
    <mergeCell ref="B66:M66"/>
    <mergeCell ref="N66:R66"/>
    <mergeCell ref="S66:V66"/>
    <mergeCell ref="W66:Z66"/>
    <mergeCell ref="AA66:AD66"/>
    <mergeCell ref="B64:M65"/>
    <mergeCell ref="N64:R64"/>
    <mergeCell ref="S64:V64"/>
    <mergeCell ref="W64:Z64"/>
    <mergeCell ref="N65:R65"/>
    <mergeCell ref="S65:V65"/>
    <mergeCell ref="W65:Z65"/>
    <mergeCell ref="B58:F58"/>
    <mergeCell ref="G58:H58"/>
    <mergeCell ref="I58:M58"/>
    <mergeCell ref="N58:R58"/>
  </mergeCells>
  <pageMargins left="0.51181102362204722" right="0.51181102362204722" top="0.78740157480314965" bottom="0.78740157480314965" header="0.31496062992125984" footer="0.31496062992125984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11</vt:i4>
      </vt:variant>
      <vt:variant>
        <vt:lpstr>Intervalos Nomeados</vt:lpstr>
      </vt:variant>
      <vt:variant>
        <vt:i4>6</vt:i4>
      </vt:variant>
    </vt:vector>
  </HeadingPairs>
  <TitlesOfParts>
    <vt:vector size="17" baseType="lpstr">
      <vt:lpstr>Planilha1</vt:lpstr>
      <vt:lpstr>Planilha2</vt:lpstr>
      <vt:lpstr>Planilha3</vt:lpstr>
      <vt:lpstr>Planilha4</vt:lpstr>
      <vt:lpstr>Planilha5</vt:lpstr>
      <vt:lpstr>Planilha6</vt:lpstr>
      <vt:lpstr>Planilha7</vt:lpstr>
      <vt:lpstr>Planilha8</vt:lpstr>
      <vt:lpstr>Planilha9</vt:lpstr>
      <vt:lpstr>Planilha10</vt:lpstr>
      <vt:lpstr>Planilha11</vt:lpstr>
      <vt:lpstr>Planilha2!Area_de_impressao</vt:lpstr>
      <vt:lpstr>Planilha3!Area_de_impressao</vt:lpstr>
      <vt:lpstr>Planilha4!Area_de_impressao</vt:lpstr>
      <vt:lpstr>Planilha5!Area_de_impressao</vt:lpstr>
      <vt:lpstr>Planilha6!Area_de_impressao</vt:lpstr>
      <vt:lpstr>Planilha7!Area_de_impressao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2022-01-24T12:05:00Z</dcterms:created>
  <dcterms:modified xsi:type="dcterms:W3CDTF">2022-02-03T14:57:32Z</dcterms:modified>
</cp:coreProperties>
</file>